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8"/>
  <workbookPr defaultThemeVersion="166925"/>
  <mc:AlternateContent xmlns:mc="http://schemas.openxmlformats.org/markup-compatibility/2006">
    <mc:Choice Requires="x15">
      <x15ac:absPath xmlns:x15ac="http://schemas.microsoft.com/office/spreadsheetml/2010/11/ac" url="D:\JESUS MARTINEZ\OneDrive\ASUNTOS LABORALES - SG SST\AL - SG SST 2022\CALIDAD 2022\MATRIZ 5X5\"/>
    </mc:Choice>
  </mc:AlternateContent>
  <xr:revisionPtr revIDLastSave="31" documentId="13_ncr:1_{755FDA4D-C4CC-4CD2-A15D-501633DA7432}" xr6:coauthVersionLast="47" xr6:coauthVersionMax="47" xr10:uidLastSave="{4BF9E761-2828-4612-B4C2-E652198AC7F1}"/>
  <bookViews>
    <workbookView xWindow="0" yWindow="0" windowWidth="9330" windowHeight="6870" tabRatio="799" firstSheet="12" activeTab="14" xr2:uid="{00000000-000D-0000-FFFF-FFFF00000000}"/>
  </bookViews>
  <sheets>
    <sheet name="Análisis de Contexto " sheetId="22" r:id="rId1"/>
    <sheet name="Instructivo" sheetId="3" r:id="rId2"/>
    <sheet name="Presentacion " sheetId="10" r:id="rId3"/>
    <sheet name="Estrategias" sheetId="15" r:id="rId4"/>
    <sheet name="Hoja2" sheetId="26"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Mapa Final" sheetId="23" r:id="rId13"/>
    <sheet name="Seguimiento 2 Trimestre" sheetId="17" r:id="rId14"/>
    <sheet name="Seguimiento 3 Trimestre" sheetId="24" r:id="rId15"/>
    <sheet name="Seguimiento 4 TrimestrE" sheetId="25" r:id="rId16"/>
  </sheets>
  <externalReferences>
    <externalReference r:id="rId17"/>
    <externalReference r:id="rId18"/>
    <externalReference r:id="rId19"/>
    <externalReference r:id="rId20"/>
  </externalReferences>
  <definedNames>
    <definedName name="Data" localSheetId="0">'[1]Tabla de Valoración'!$I$2:$L$5</definedName>
    <definedName name="Data">'[2]Tabla de Valoración'!$I$2:$L$5</definedName>
    <definedName name="Diseño" localSheetId="0">'[1]Tabla de Valoración'!$I$2:$I$5</definedName>
    <definedName name="Diseño">'[2]Tabla de Valoración'!$I$2:$I$5</definedName>
    <definedName name="Ejecución" localSheetId="0">'[1]Tabla de Valoración'!$I$2:$L$2</definedName>
    <definedName name="Ejecución">'[2]Tabla de Valoración'!$I$2:$L$2</definedName>
    <definedName name="Posibilidad" localSheetId="0">[3]Hoja2!$H$3:$H$7</definedName>
    <definedName name="Posibilidad" localSheetId="3">[3]Hoja2!$H$3:$H$7</definedName>
    <definedName name="Posibilidad">[4]Hoja2!$H$3:$H$7</definedName>
  </definedNames>
  <calcPr calcId="191028"/>
  <pivotCaches>
    <pivotCache cacheId="10477"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5" l="1"/>
  <c r="D5" i="25"/>
  <c r="D4" i="25"/>
  <c r="D6" i="24" l="1"/>
  <c r="D5" i="24"/>
  <c r="D4" i="24"/>
  <c r="T32" i="23" l="1"/>
  <c r="Q32" i="23"/>
  <c r="T31" i="23"/>
  <c r="Q31" i="23"/>
  <c r="T30" i="23"/>
  <c r="Q30" i="23"/>
  <c r="T29" i="23"/>
  <c r="Q29" i="23"/>
  <c r="T28" i="23"/>
  <c r="Q28" i="23"/>
  <c r="M28" i="23"/>
  <c r="AD29" i="23" s="1"/>
  <c r="AC29" i="23" s="1"/>
  <c r="L28" i="23"/>
  <c r="J28" i="23"/>
  <c r="Z30" i="23" s="1"/>
  <c r="Y30" i="23" s="1"/>
  <c r="I28" i="23"/>
  <c r="N28" i="23" s="1"/>
  <c r="T27" i="23"/>
  <c r="Q27" i="23"/>
  <c r="T26" i="23"/>
  <c r="Q26" i="23"/>
  <c r="T25" i="23"/>
  <c r="Q25" i="23"/>
  <c r="T24" i="23"/>
  <c r="Q24" i="23"/>
  <c r="M24" i="23"/>
  <c r="AD26" i="23" s="1"/>
  <c r="AC26" i="23" s="1"/>
  <c r="L24" i="23"/>
  <c r="J24" i="23"/>
  <c r="Z25" i="23" s="1"/>
  <c r="Y25" i="23" s="1"/>
  <c r="I24" i="23"/>
  <c r="N24" i="23" s="1"/>
  <c r="T23" i="23"/>
  <c r="Q23" i="23"/>
  <c r="M23" i="23"/>
  <c r="L23" i="23"/>
  <c r="J23" i="23"/>
  <c r="Z23" i="23" s="1"/>
  <c r="I23" i="23"/>
  <c r="N23" i="23" s="1"/>
  <c r="T22" i="23"/>
  <c r="Q22" i="23"/>
  <c r="T21" i="23"/>
  <c r="Q21" i="23"/>
  <c r="T20" i="23"/>
  <c r="Q20" i="23"/>
  <c r="M20" i="23"/>
  <c r="AD22" i="23" s="1"/>
  <c r="AC22" i="23" s="1"/>
  <c r="L20" i="23"/>
  <c r="J20" i="23"/>
  <c r="X22" i="23" s="1"/>
  <c r="I20" i="23"/>
  <c r="N20" i="23" s="1"/>
  <c r="T19" i="23"/>
  <c r="Q19" i="23"/>
  <c r="T18" i="23"/>
  <c r="Q18" i="23"/>
  <c r="T17" i="23"/>
  <c r="Q17" i="23"/>
  <c r="T16" i="23"/>
  <c r="Q16" i="23"/>
  <c r="T15" i="23"/>
  <c r="Q15" i="23"/>
  <c r="M15" i="23"/>
  <c r="AD16" i="23" s="1"/>
  <c r="AC16" i="23" s="1"/>
  <c r="L15" i="23"/>
  <c r="J15" i="23"/>
  <c r="Z16" i="23" s="1"/>
  <c r="Y16" i="23" s="1"/>
  <c r="I15" i="23"/>
  <c r="N15" i="23" s="1"/>
  <c r="T14" i="23"/>
  <c r="Q14" i="23"/>
  <c r="T13" i="23"/>
  <c r="Q13" i="23"/>
  <c r="T12" i="23"/>
  <c r="Q12" i="23"/>
  <c r="T11" i="23"/>
  <c r="Q11" i="23"/>
  <c r="T10" i="23"/>
  <c r="Q10" i="23"/>
  <c r="M10" i="23"/>
  <c r="AD14" i="23" s="1"/>
  <c r="AC14" i="23" s="1"/>
  <c r="L10" i="23"/>
  <c r="J10" i="23"/>
  <c r="Z13" i="23" s="1"/>
  <c r="Y13" i="23" s="1"/>
  <c r="I10" i="23"/>
  <c r="N10" i="23" s="1"/>
  <c r="AD11" i="23" l="1"/>
  <c r="AC11" i="23" s="1"/>
  <c r="AD12" i="23"/>
  <c r="AC12" i="23" s="1"/>
  <c r="AD13" i="23"/>
  <c r="AC13" i="23" s="1"/>
  <c r="AD15" i="23"/>
  <c r="AD17" i="23"/>
  <c r="AC17" i="23" s="1"/>
  <c r="AD18" i="23"/>
  <c r="AC18" i="23" s="1"/>
  <c r="AD20" i="23"/>
  <c r="AD23" i="23"/>
  <c r="X23" i="23"/>
  <c r="AD24" i="23"/>
  <c r="AD27" i="23"/>
  <c r="AC27" i="23" s="1"/>
  <c r="AD28" i="23"/>
  <c r="AD30" i="23"/>
  <c r="AC30" i="23" s="1"/>
  <c r="AD31" i="23"/>
  <c r="AC31" i="23" s="1"/>
  <c r="AD32" i="23"/>
  <c r="AC32" i="23" s="1"/>
  <c r="X16" i="23"/>
  <c r="Z17" i="23"/>
  <c r="Y17" i="23" s="1"/>
  <c r="X15" i="23"/>
  <c r="Z19" i="23"/>
  <c r="Y19" i="23" s="1"/>
  <c r="X24" i="23"/>
  <c r="Z27" i="23"/>
  <c r="Y27" i="23" s="1"/>
  <c r="Z12" i="23"/>
  <c r="Y12" i="23" s="1"/>
  <c r="X14" i="23"/>
  <c r="X26" i="23"/>
  <c r="X10" i="23"/>
  <c r="Z18" i="23"/>
  <c r="Y18" i="23" s="1"/>
  <c r="Z21" i="23"/>
  <c r="Y21" i="23" s="1"/>
  <c r="X20" i="23"/>
  <c r="X25" i="23"/>
  <c r="AC24" i="23"/>
  <c r="AF23" i="23"/>
  <c r="AE23" i="23" s="1"/>
  <c r="AC23" i="23"/>
  <c r="AC20" i="23"/>
  <c r="AB23" i="23"/>
  <c r="AA23" i="23" s="1"/>
  <c r="Y23" i="23"/>
  <c r="AC28" i="23"/>
  <c r="AF28" i="23"/>
  <c r="AE28" i="23" s="1"/>
  <c r="AC15" i="23"/>
  <c r="X13" i="23"/>
  <c r="X19" i="23"/>
  <c r="AD19" i="23"/>
  <c r="AC19" i="23" s="1"/>
  <c r="X21" i="23"/>
  <c r="AD21" i="23"/>
  <c r="AC21" i="23" s="1"/>
  <c r="AD25" i="23"/>
  <c r="AC25" i="23" s="1"/>
  <c r="Z28" i="23"/>
  <c r="Z29" i="23"/>
  <c r="Y29" i="23" s="1"/>
  <c r="X31" i="23"/>
  <c r="Z10" i="23"/>
  <c r="AD10" i="23"/>
  <c r="Z11" i="23"/>
  <c r="Y11" i="23" s="1"/>
  <c r="X12" i="23"/>
  <c r="Z14" i="23"/>
  <c r="Y14" i="23" s="1"/>
  <c r="Z15" i="23"/>
  <c r="X18" i="23"/>
  <c r="Z22" i="23"/>
  <c r="Y22" i="23" s="1"/>
  <c r="Z26" i="23"/>
  <c r="Y26" i="23" s="1"/>
  <c r="X30" i="23"/>
  <c r="Z32" i="23"/>
  <c r="Y32" i="23" s="1"/>
  <c r="X11" i="23"/>
  <c r="X17" i="23"/>
  <c r="Z20" i="23"/>
  <c r="Z24" i="23"/>
  <c r="X27" i="23"/>
  <c r="X28" i="23"/>
  <c r="X29" i="23"/>
  <c r="Z31" i="23"/>
  <c r="Y31" i="23" s="1"/>
  <c r="X32" i="23"/>
  <c r="AG23" i="23" l="1"/>
  <c r="Y24" i="23"/>
  <c r="AB24" i="23"/>
  <c r="AA24" i="23" s="1"/>
  <c r="Y20" i="23"/>
  <c r="AB20" i="23"/>
  <c r="AA20" i="23" s="1"/>
  <c r="AB15" i="23"/>
  <c r="AA15" i="23" s="1"/>
  <c r="Y15" i="23"/>
  <c r="AF10" i="23"/>
  <c r="AE10" i="23" s="1"/>
  <c r="AC10" i="23"/>
  <c r="Y28" i="23"/>
  <c r="AB28" i="23"/>
  <c r="AA28" i="23" s="1"/>
  <c r="AG28" i="23" s="1"/>
  <c r="AF15" i="23"/>
  <c r="AE15" i="23" s="1"/>
  <c r="Y10" i="23"/>
  <c r="AB10" i="23"/>
  <c r="AA10" i="23" s="1"/>
  <c r="AF20" i="23"/>
  <c r="AE20" i="23" s="1"/>
  <c r="AF24" i="23"/>
  <c r="AE24" i="23" s="1"/>
  <c r="AG10" i="23" l="1"/>
  <c r="AG20" i="23"/>
  <c r="AG24" i="23"/>
  <c r="AG15" i="23"/>
  <c r="D6" i="17" l="1"/>
  <c r="D5" i="17"/>
  <c r="D4" i="17"/>
  <c r="B249" i="6" a="1"/>
  <c r="B249" i="6" l="1"/>
  <c r="G238"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<sst xmlns="http://schemas.openxmlformats.org/spreadsheetml/2006/main" count="2942" uniqueCount="583">
  <si>
    <t>Consejo Superior de la Judicatura</t>
  </si>
  <si>
    <t>Dirección Ejecutiva Seccional de Administración Judicial de Popayán</t>
  </si>
  <si>
    <t>Análisis de Contexto</t>
  </si>
  <si>
    <t>DEPENDENCIA:</t>
  </si>
  <si>
    <t xml:space="preserve">Grupo de Asuntos Laborales, Sistema de Gestión de Seguridad y Salud en el Trabajo </t>
  </si>
  <si>
    <t xml:space="preserve">PROCESO </t>
  </si>
  <si>
    <t>Sistema de Gestión de Seguridad y Salud en el Trabajo</t>
  </si>
  <si>
    <t>CONSEJO SECCIONAL/ DIRECCIÓN SECCIONAL DE ADMINISTRACIÓN JUDICIAL</t>
  </si>
  <si>
    <t>Dirección  Ejecutiva Seccional de Administración Judicial de Popayán</t>
  </si>
  <si>
    <t xml:space="preserve">OBJETIVO DEL PROCESO: </t>
  </si>
  <si>
    <t>Velar por la seguridad y la salud en el trabajo de los servidores judiciales, contratistas, judicantes y practicantes, articulados con el Sistema de Gestión de la Calidad y el Medio Ambiente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</si>
  <si>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</si>
  <si>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</si>
  <si>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</si>
  <si>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</si>
  <si>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</si>
  <si>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</si>
  <si>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</si>
  <si>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Cambio continuo en la normatividad relacionada con la seguridad y  salud en el trabajo </t>
  </si>
  <si>
    <t>Fortalecimiento del SG-SST según lineamientos del gobierno nacional</t>
  </si>
  <si>
    <t>Económicos y Financieros( disponibilidad de capital, liquidez, mercados financieros, desempleo, competencia.)</t>
  </si>
  <si>
    <t>Disminución del presupuesto asignado para la ejecución del SG-SST de la Rama Judicial</t>
  </si>
  <si>
    <t xml:space="preserve">Asignación oportuna de presupuesto para el SG-SST de la Rama Judicial por parte del Consejo Superior de la Judicatura </t>
  </si>
  <si>
    <t>Número deficiente de proveedores inscritos en la plataforma de Colombia Compra Eficiente, para suplir las necesidades de adquisición de bienes y servicios en seguridad y salud en el trabajo</t>
  </si>
  <si>
    <t>Sociales  y culturales (cultura, religión, demografía, responsabilidad social, orden público.)</t>
  </si>
  <si>
    <t>Afectación de la salud de la población judicial a causa de la COVID-19 y otras enfermedades.</t>
  </si>
  <si>
    <t>Incremento de la credibilidad, confianza y mejora en las practicas de salud en la administración de justicia al implementar el Sistema de Gestion de Seguridad y Salud en el Trabajo</t>
  </si>
  <si>
    <t>Impacto negativo de las condiciones de salud de la población judicial a causa de las afectaciones del orden público.</t>
  </si>
  <si>
    <t>Amenazas a servidores judiciales en razón al ejercicio de sus funciones.</t>
  </si>
  <si>
    <t>Tecnológicos (desarrollo digital, avances en tecnología, acceso a sistemas de información externos, gobierno en línea.</t>
  </si>
  <si>
    <t>Incremento del riesgo psicosocial de la población judicial por la deficiencia de red de internet, inseguridad informática o por ataques cibernéticos que impidan el normal desempeño de las labores.</t>
  </si>
  <si>
    <t xml:space="preserve">Mejora en la comunicación en temas relacionados en salud basado en el marco regulatorio del Ministerio de Tecnologías de la Información y las Comunicaciones, para la gobernanza y transformación digital
</t>
  </si>
  <si>
    <t>Legales y reglamentarios (estándares nacionales, internacionales, regulación )</t>
  </si>
  <si>
    <t xml:space="preserve">Excesiva reglamentacion y cambios permanentes que dificultan la consecución de los objetivos del SG-SST y el cumplimiento de los requisitos legales. </t>
  </si>
  <si>
    <t>AMBIENTALES: emisiones y residuos, energía, catástrofes naturales, desarrollo sostenible.</t>
  </si>
  <si>
    <t xml:space="preserve">Fenómenos naturales (Inundación, quema de bosques, sismo, vendavales, epidemias y plagas) que puedan afectar la seguridad y salud de la población judicial. </t>
  </si>
  <si>
    <t xml:space="preserve">No saneamiento ambiental que puedan repercutir en la afectación en la salud de la población judicial. </t>
  </si>
  <si>
    <t xml:space="preserve">Emergencias ambientales externas que impacten directamente la salud de la población judicial. </t>
  </si>
  <si>
    <t>Enfermedades transmisibles por vectores</t>
  </si>
  <si>
    <t xml:space="preserve">CONTEXTO INTERNO </t>
  </si>
  <si>
    <t xml:space="preserve">DEBILIDADES  (Factores específicos)  </t>
  </si>
  <si>
    <t xml:space="preserve">FORTALEZAS(Factores específicos) ) </t>
  </si>
  <si>
    <t>Estratégicos: (direccionamiento estratégico, planeación institucional, liderazgo, trabajo en equipo)</t>
  </si>
  <si>
    <t>Demora en la aprobación de documentos del proceso de SG-SST por parte del SIGCMA</t>
  </si>
  <si>
    <t xml:space="preserve">Se cuenta con un equipo de trabajo liderado por la Coordinación Nacional del SG-SST, apoyado por los Coordinadores de seguridad y salud en el trabajo del Nivel Central, Direcciones Seccionales y Coordinaciones Administrativas, así mismo, tiene el apoyo técnico y logístico de asesores del Corredor de Seguros y Administradora de Riesgos Laborales (ARL). </t>
  </si>
  <si>
    <t xml:space="preserve">Contar con el Plan Sectorial de Desarrollo de la Rama Judicial que incluye al SG-SST </t>
  </si>
  <si>
    <t>Definición de roles y responsabilidades de todos los niveles de la entidad en el Sistema de Gestión de Seguridad y Salud en el Trabajo</t>
  </si>
  <si>
    <t>El compromiso de la Alta Dirección en la implementación del Sistema de Gestion de Seguridad y Salud en el Trabajo</t>
  </si>
  <si>
    <t xml:space="preserve">Contar con la certificación operaciones seguras: Sellos de bioseguridad huella de confianza en varias sedes de la entidad </t>
  </si>
  <si>
    <t>Encuentros nacionales y regionales de COPASST, Comité de Convivencia Laboral y Brigada de emergencia</t>
  </si>
  <si>
    <t>Recursos financieros: (presupuesto de funcionamiento, recursos de inversión)</t>
  </si>
  <si>
    <t>Demora en la ejecución de recursos de inversión y funcionamiento en algunas Direcciones Seccionales</t>
  </si>
  <si>
    <t xml:space="preserve">Directrices establecidas en el Manual de Contratación en proceso de actualización </t>
  </si>
  <si>
    <t>Personal: (competencia del personal, disponibilidad, suficiencia, seguridad
y salud en el trabajo)</t>
  </si>
  <si>
    <t>Dificultad en la  participación de los servidores judiciales en capacitaciones debido a la sobre carga laboral</t>
  </si>
  <si>
    <t>Implementación del uso de las tecnologías de la información según la Ley 2213 de 2022 (Audiencias judiciales)</t>
  </si>
  <si>
    <t>Baja participación de los servidores judiciales en los grupos de apoyo para la implementación del SG-SST</t>
  </si>
  <si>
    <t>Incremento de la cobertura en prevención y promoción de los riesgos laborales mediante el uso de las herramientas tecnológicas</t>
  </si>
  <si>
    <t xml:space="preserve">Baja cobertura en la identificación de peligros y planes de emergencias por insuficiente asignación del personal </t>
  </si>
  <si>
    <t xml:space="preserve">Encuentros nacionales y regionales de COPASST, Comité de Convivencia Laboral, Brigada de emergencia. Actividades donde se comparte experiencias
</t>
  </si>
  <si>
    <t>Servidores Judiciales con comorbilidades o enfermedades laborales</t>
  </si>
  <si>
    <t>Proceso: (capacidad, diseño, ejecución, proveedores, entradas, salidas,
gestión del conocimiento)</t>
  </si>
  <si>
    <t>Dispersión geográfica de las sedes judiciales que dificulta las actividades de inducción y reinducción y demás actividades del SG-SST</t>
  </si>
  <si>
    <t>Seguimiento de las recomendaciones médicos laborales emitidas por la EPS y ARL en coordinación con las Direcciones Seccionales</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</si>
  <si>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</si>
  <si>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</si>
  <si>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Implementación del SG-SST según Decreto Unico Reglamanetario 1072 de 2015 </t>
  </si>
  <si>
    <t xml:space="preserve">Tecnológicos </t>
  </si>
  <si>
    <t>Carencia en la cobertura de la plataforma tecnológica a Nivel Central, Nivel Seccional y Coordinaciones Administrativa</t>
  </si>
  <si>
    <t>Uso de las herramientas tecnológicas para ampliar la cobertura en prevención y promoción de los riesgos laborales</t>
  </si>
  <si>
    <t>La deficiencia en el registro de datos en el Sistema de información Efinómina para el SG-SST</t>
  </si>
  <si>
    <t xml:space="preserve">Documentación: (actualización, coherencia, aplicabilidad) </t>
  </si>
  <si>
    <t>Demora en la implementación de las tablas de retención documental</t>
  </si>
  <si>
    <t>Documentos estandarizados para la implementación del SG-SST a nivel nacional como: Manuales, Programas, Procedimientos, Instructivos y formatos con la aprobación del SIGCMA</t>
  </si>
  <si>
    <t>Desconocimiento de los documentos de SG-SST por parte de los Coordinadores de SST de las seccionales</t>
  </si>
  <si>
    <t>Micro sitio de fácil acceso a los documentos propios del Sistema de Gestión de Seguridad y Salud en el Trabajo.</t>
  </si>
  <si>
    <t xml:space="preserve">Carencia de manual de funciones en algunos cargos </t>
  </si>
  <si>
    <t>Infraestructura física: (suficiencia, comodidad)</t>
  </si>
  <si>
    <t>Espacios físicos que no cumplen los estándares de seguridad y salud en el trabajo</t>
  </si>
  <si>
    <t xml:space="preserve">Mejoras en las instalaciones e infraestructura física con base de las inspecciones de seguridad </t>
  </si>
  <si>
    <t xml:space="preserve">Adquisición de sedes propias para mejorar la prestación del servicio </t>
  </si>
  <si>
    <t>Elementos de trabajo: (papel, equipos)</t>
  </si>
  <si>
    <t xml:space="preserve">Equipos obsoletos para la gestión de los actividades que impactan las condiciones de salud </t>
  </si>
  <si>
    <t>Comunicación Interna: (canales utilizados y su efectividad, flujo de la información necesaria para el desarrollo de las actividades)</t>
  </si>
  <si>
    <t xml:space="preserve">Dificulta la comunicación de temas de seguridad y salud en el trabajo </t>
  </si>
  <si>
    <t>Comunicación permanente con el Nivel Central, Direcciones Seccionales y Coordinaciones Administrativas para implementación del SG-SST.</t>
  </si>
  <si>
    <t>Desaprovechamiento de canales de comunicaciones, para generar mayor información a las partes interesadas en SG-SST</t>
  </si>
  <si>
    <t>Ambientales</t>
  </si>
  <si>
    <t>Desconocimiento por parte de los brigadistas, Servidores Judiciales y contratistas de las acciones necesarias para actuar ante una emergencia ambiental</t>
  </si>
  <si>
    <t xml:space="preserve">Se cuenta con el Sistema de Gestión Ambiental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</si>
  <si>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</si>
  <si>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</si>
  <si>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</si>
  <si>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</si>
  <si>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</si>
  <si>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</si>
  <si>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</si>
  <si>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</si>
  <si>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</si>
  <si>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</si>
  <si>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</si>
  <si>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</si>
  <si>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</si>
  <si>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</si>
  <si>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</si>
  <si>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</si>
  <si>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</si>
  <si>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</si>
  <si>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</si>
  <si>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</si>
  <si>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</si>
  <si>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</si>
  <si>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</si>
  <si>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</si>
  <si>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</si>
  <si>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</si>
  <si>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</si>
  <si>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</si>
  <si>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</si>
  <si>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</si>
  <si>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</si>
  <si>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</si>
  <si>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</si>
  <si>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</si>
  <si>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</si>
  <si>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</si>
  <si>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</si>
  <si>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</si>
  <si>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</si>
  <si>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</si>
  <si>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</si>
  <si>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</si>
  <si>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</si>
  <si>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</si>
  <si>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</si>
  <si>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</si>
  <si>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</si>
  <si>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</si>
  <si>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</si>
  <si>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</si>
  <si>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</si>
  <si>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</si>
  <si>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</si>
  <si>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</si>
  <si>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</si>
  <si>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</si>
  <si>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</si>
  <si>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</si>
  <si>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</si>
  <si>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</si>
  <si>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                                                                         Consejo Superior de la Judicatura</t>
  </si>
  <si>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</si>
  <si>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</si>
  <si>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</si>
  <si>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</si>
  <si>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</si>
  <si>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SISTEMA DE SEGURIDAD Y SALUD EN EL TRABAJO</t>
  </si>
  <si>
    <t>CONSEJO SUPERIOR DE LA JUDICATURA</t>
  </si>
  <si>
    <t>CONSEJO SECCIONAL DE LA JUDICATURA</t>
  </si>
  <si>
    <t>DIRECCIÓN SECCIONAL DE ADMINISTRACIÓN JUDICIAL</t>
  </si>
  <si>
    <t>X</t>
  </si>
  <si>
    <t>DESPACHO JUDICIAL CERTIFICADO</t>
  </si>
  <si>
    <t>FECHA</t>
  </si>
  <si>
    <t xml:space="preserve">ESTRATEGIAS/ACCIONES </t>
  </si>
  <si>
    <t>ESTRATEGIAS  DOFA</t>
  </si>
  <si>
    <t>ESTRATEGIA/ACCIÓN/ PROYECTO</t>
  </si>
  <si>
    <t xml:space="preserve">GESTIONA </t>
  </si>
  <si>
    <t xml:space="preserve">DOCUMENTADA EN </t>
  </si>
  <si>
    <t>A</t>
  </si>
  <si>
    <t>O</t>
  </si>
  <si>
    <t>D</t>
  </si>
  <si>
    <t>F</t>
  </si>
  <si>
    <t>Identificar y controlar los cambios de normatividad conforme a lo establecido en el procedimiento de identificación y evaluación de requisitos legales.</t>
  </si>
  <si>
    <t>1,8</t>
  </si>
  <si>
    <t>Matriz de riesgos del SG-SST / Matriz legal</t>
  </si>
  <si>
    <t>Planear y ejecutar actividades  en pro de la seguridad y salud en el trabajo de la población judicial de acuerdo al presupuesto asignado</t>
  </si>
  <si>
    <t>Plan de acción 2022 / Cronograma de Actividades 2022</t>
  </si>
  <si>
    <t>Planear y ejecutar el plan de trabajo de SG-SST de la Seccional - vigencia 2022 con apoyo de los aliados estrategicos</t>
  </si>
  <si>
    <t>5,6</t>
  </si>
  <si>
    <t>4,5,7,8,16</t>
  </si>
  <si>
    <t>6,8,9,10,11</t>
  </si>
  <si>
    <t>Plan de trabajo 2022</t>
  </si>
  <si>
    <t>Continuar con la implementación de la gestión de cambio de COVID-19 hasta nuevos lineamientos</t>
  </si>
  <si>
    <t>Matriz de riesgos del SG-SST</t>
  </si>
  <si>
    <t xml:space="preserve">Realizar mantenimiento y mejora del  Sistema de Gestion de Seguridad y Salud en el trabajo </t>
  </si>
  <si>
    <t>3,4,12,14,15,18</t>
  </si>
  <si>
    <t>Plan de acción 2022</t>
  </si>
  <si>
    <t>Ejecutar inspecciones técnicas de seguridad integral, matrices de identificación de peligros y planes de emergencias a las sedes judiciales</t>
  </si>
  <si>
    <t>9,11</t>
  </si>
  <si>
    <t>6,9</t>
  </si>
  <si>
    <t>15,16,17</t>
  </si>
  <si>
    <t>Realizar la investigación y seguimiento de los AT de los Servidores en el Ditrito Judicial de Popayán y Administrativo del Cauca</t>
  </si>
  <si>
    <t>1,2</t>
  </si>
  <si>
    <t>Base de datos de seguimiento de AT</t>
  </si>
  <si>
    <t>Realizar seguimiento a las Enfermedades Laborales de los Servidores en el Ditrito Judicial de Popayán y Administrativo del Cauca</t>
  </si>
  <si>
    <t>Actas mensuales COPASST / Investigación de EL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</si>
  <si>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</si>
  <si>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</si>
  <si>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</si>
  <si>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</si>
  <si>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</si>
  <si>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</si>
  <si>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</si>
  <si>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</si>
  <si>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</si>
  <si>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</si>
  <si>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</si>
  <si>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</si>
  <si>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</si>
  <si>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</si>
  <si>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</si>
  <si>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</si>
  <si>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</si>
  <si>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</si>
  <si>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</si>
  <si>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</si>
  <si>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</si>
  <si>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</si>
  <si>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</si>
  <si>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</si>
  <si>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</si>
  <si>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</si>
  <si>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</si>
  <si>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</si>
  <si>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</si>
  <si>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</si>
  <si>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</si>
  <si>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</si>
  <si>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</si>
  <si>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</si>
  <si>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</si>
  <si>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</si>
  <si>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</si>
  <si>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</si>
  <si>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</si>
  <si>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</si>
  <si>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</si>
  <si>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</si>
  <si>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</si>
  <si>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</si>
  <si>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</si>
  <si>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</si>
  <si>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</si>
  <si>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</si>
  <si>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</si>
  <si>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</si>
  <si>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</si>
  <si>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</si>
  <si>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</si>
  <si>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</si>
  <si>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</si>
  <si>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</si>
  <si>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</si>
  <si>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</si>
  <si>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</si>
  <si>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</si>
  <si>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</si>
  <si>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</si>
  <si>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</si>
  <si>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</si>
  <si>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</si>
  <si>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</si>
  <si>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</si>
  <si>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</si>
  <si>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</si>
  <si>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</si>
  <si>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</si>
  <si>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</si>
  <si>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</si>
  <si>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</si>
  <si>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</si>
  <si>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</si>
  <si>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</si>
  <si>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</si>
  <si>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</si>
  <si>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</si>
  <si>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</si>
  <si>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</si>
  <si>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</si>
  <si>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</si>
  <si>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</si>
  <si>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</si>
  <si>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</si>
  <si>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</si>
  <si>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</si>
  <si>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</si>
  <si>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</si>
  <si>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</si>
  <si>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</si>
  <si>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</si>
  <si>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</si>
  <si>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</si>
  <si>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</si>
  <si>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</si>
  <si>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</si>
  <si>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</si>
  <si>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</si>
  <si>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</si>
  <si>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</si>
  <si>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</si>
  <si>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</si>
  <si>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</si>
  <si>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</si>
  <si>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</si>
  <si>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</si>
  <si>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</si>
  <si>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</si>
  <si>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</si>
  <si>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</si>
  <si>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</si>
  <si>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</si>
  <si>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</si>
  <si>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</si>
  <si>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</si>
  <si>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</si>
  <si>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</si>
  <si>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</si>
  <si>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</si>
  <si>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</si>
  <si>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</si>
  <si>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</si>
  <si>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</si>
  <si>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</si>
  <si>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</si>
  <si>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</si>
  <si>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</si>
  <si>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</si>
  <si>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</si>
  <si>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</si>
  <si>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</si>
  <si>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</si>
  <si>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</si>
  <si>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</si>
  <si>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</si>
  <si>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</si>
  <si>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</si>
  <si>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</si>
  <si>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</si>
  <si>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</si>
  <si>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</si>
  <si>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</si>
  <si>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</si>
  <si>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</si>
  <si>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</si>
  <si>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</si>
  <si>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</si>
  <si>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</si>
  <si>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</si>
  <si>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</si>
  <si>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</si>
  <si>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</si>
  <si>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</si>
  <si>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</si>
  <si>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</si>
  <si>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</si>
  <si>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</si>
  <si>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</si>
  <si>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</si>
  <si>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</si>
  <si>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</si>
  <si>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</si>
  <si>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</si>
  <si>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</si>
  <si>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</si>
  <si>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</si>
  <si>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</si>
  <si>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</si>
  <si>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</si>
  <si>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</si>
  <si>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</si>
  <si>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</si>
  <si>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</si>
  <si>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</si>
  <si>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</si>
  <si>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</si>
  <si>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</si>
  <si>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</si>
  <si>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</si>
  <si>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</si>
  <si>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</si>
  <si>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</si>
  <si>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</si>
  <si>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</si>
  <si>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</si>
  <si>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</si>
  <si>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</si>
  <si>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</si>
  <si>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</si>
  <si>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</si>
  <si>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</si>
  <si>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</si>
  <si>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</si>
  <si>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</si>
  <si>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</si>
  <si>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</si>
  <si>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</si>
  <si>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</si>
  <si>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</si>
  <si>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</si>
  <si>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</si>
  <si>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</si>
  <si>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</si>
  <si>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</si>
  <si>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</si>
  <si>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</si>
  <si>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</si>
  <si>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</si>
  <si>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</si>
  <si>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</si>
  <si>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</si>
  <si>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</si>
  <si>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</si>
  <si>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</si>
  <si>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</si>
  <si>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</si>
  <si>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</si>
  <si>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</si>
  <si>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</si>
  <si>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</si>
  <si>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</si>
  <si>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</si>
  <si>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</si>
  <si>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</si>
  <si>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</si>
  <si>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</si>
  <si>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</si>
  <si>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</si>
  <si>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</si>
  <si>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</si>
  <si>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</si>
  <si>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</si>
  <si>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</si>
  <si>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</si>
  <si>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</si>
  <si>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</si>
  <si>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</si>
  <si>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</si>
  <si>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</si>
  <si>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</si>
  <si>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</si>
  <si>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</si>
  <si>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</si>
  <si>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</si>
  <si>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</si>
  <si>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</si>
  <si>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</si>
  <si>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</si>
  <si>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</si>
  <si>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</si>
  <si>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</si>
  <si>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</si>
  <si>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</si>
  <si>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SISTEMA DE GESTION, SEGURIDAD Y SALUD EN EL TRABAJO</t>
  </si>
  <si>
    <t>Objetivo:</t>
  </si>
  <si>
    <t>Velar por el bienestar, la salud y seguridad en el trabajo de todos los servidores judiciales mediante el PHVA del Sistema de Gestión y Seguridad en el trabajo (SG-SST) en el marco del sistema de gestión de calidad y Medio Ambiente</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</si>
  <si>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</si>
  <si>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</si>
  <si>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</si>
  <si>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</si>
  <si>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</si>
  <si>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</si>
  <si>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</si>
  <si>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</si>
  <si>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</si>
  <si>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</si>
  <si>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</si>
  <si>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</si>
  <si>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</si>
  <si>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</si>
  <si>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</si>
  <si>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</si>
  <si>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</si>
  <si>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</si>
  <si>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</si>
  <si>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</si>
  <si>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</si>
  <si>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</si>
  <si>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</si>
  <si>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INCUMPLIMIENTO</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</si>
  <si>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</si>
  <si>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Falta de recursos financieros asignados al sistema SG-SST y aumento de condiciones de trabajo subestandar (inadecuados) por no contar con elementos de trabajo adecuados.</t>
  </si>
  <si>
    <t>Posibilidad de no cumplimiento de las metas del Plan de Trabajo del Sistema de Gestión de Seguridad y Salud en el Trabajo 2023, a causa de la falta de recursos financieros asignados al sistema SG-SST y/o el  aumento de condiciones de trabajo subestandar (inadecuados) por no contar con elementos de trabajo adecuados.</t>
  </si>
  <si>
    <t>Sensibilización masiva a funcionarios y empleados a través del correo institucional y/o grupos de whatsapp</t>
  </si>
  <si>
    <t>Seguimiento en el planeador mensual del Plan de Trabajo del Sistema de Gestión de Seguridad y Salud en el Trabajo 2023.</t>
  </si>
  <si>
    <t>LIDER DE PROCESO SISTEMA DE GESTION, SEGURIDAD Y SALUD EN EL TRABAJO</t>
  </si>
  <si>
    <t>TRIMESTRAL</t>
  </si>
  <si>
    <t>Comunicaciones a través de Oficios, Circulares y Memorandos indicando la obligatoriedad de participar en las actividades diseñadas por el sistema, indicando la normatividad que rige la materia, normas convencionales y los incentivos establecidos</t>
  </si>
  <si>
    <t>Entrega de convocatoria de las actividades a través de visitas a los lugares de trabajo.</t>
  </si>
  <si>
    <t>Realizar Solicitudes de presupuesto</t>
  </si>
  <si>
    <t xml:space="preserve"> Remitir las solicitudes de justificación de necesidades a DESAJ y la DEAJ</t>
  </si>
  <si>
    <t>INASISTENCIA</t>
  </si>
  <si>
    <t>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</si>
  <si>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</si>
  <si>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Posibilidad de baja asistencia y desinformacion por parte de los funcionarios y servidores judicales sobre las medidas preventivas de los factores de riesgos laborales   (programadas de ergonomía, medicina preventiva, psicosocial y seguridad industrial). Igualmente, el incremento de indicadores de accidentes, incidentes y enfermedades laborales, a causa de  la carencia de  herramientas, conectividad y equipos tecnológico en la moladidad de trabajo en casa, impidiendo  la participación  a las actividades programadas.</t>
  </si>
  <si>
    <t>Convocatoria a los servidores judiciales con la suficiente antelación sobre las actividades a realizar.</t>
  </si>
  <si>
    <t>Cambio de estrategia y escenarios de capacitación. Informe de gestión mensual. Actividades masivas de impacto</t>
  </si>
  <si>
    <t>30/06/2022
30/09/2022
31/12/2022</t>
  </si>
  <si>
    <t xml:space="preserve">Realización de algunas actividades al interior de los Juzgados y Salas de Audiencias para evitar el desplazamiento a otras instalaciones. </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</si>
  <si>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</si>
  <si>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</si>
  <si>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Programar actividades en diferentes horarios y por grupos, suministrando alternativas para insentivar la asistencia a los eventos.</t>
  </si>
  <si>
    <t>FALTA DE RECURSOS ECONOMICOS Y APOYO DE LA ARL</t>
  </si>
  <si>
    <t>1. Inasistencia  de los Funcionarios y Empleados en la participacion de actividades. 2. Debilidad en la planeación y proyección de actividades por parte de la ARL en municipios tipo III.</t>
  </si>
  <si>
    <t xml:space="preserve">carencia de recursos y/o  falta de políticas definidas en materia presupuestal para el desarrollo del Sistema de Gestión de la Seguridad y la Salud en el Trabajo </t>
  </si>
  <si>
    <t xml:space="preserve">Posibilidad de Incumplimiento de las metas establecidas, en razón a la carencia de recursos y/o  falta de políticas definidas en materia presupuestal para el desarrollo del Sistema de Gestión de la Seguridad y la Salud en el Trabajo </t>
  </si>
  <si>
    <t>Elaboración del Plan de Trabajo para establecer los recursos proyectados</t>
  </si>
  <si>
    <t>Enviar solicitudes de apoyo logístico y económico a las distintas entidades, tales como Caja de Compensación Familiar, fondo de pensiones, EPS, bancos y entidades públicas privadas de la región cuyo objeto social es de actividades, culturales, deportivas y recreativas, apoyo del profesional especialista en Seguridad y Salus en el Trabajo para apoyo al seguimiento.</t>
  </si>
  <si>
    <t>Solicitud de Recursos para el desarrollo de cada una de las actividades que se proyectan</t>
  </si>
  <si>
    <t>Seguimiento y evaluación  del plan de trabajo</t>
  </si>
  <si>
    <t>DESACTUALIZACIÓN</t>
  </si>
  <si>
    <t>1. Incumplimiento del procedimiento para la identificación de Requisitos Legales y otros requisitos aplicables
2. Falta de conocimiento y/o actualización de las normas del Sistema de Gestión de Seguridad y salud en el trabajo.</t>
  </si>
  <si>
    <t xml:space="preserve">Desactualización de la matriz legal y el desconocimiento de las medidas sanitarias o leyes establecidas para el control de riesgos, las cuales pueden generar sanciones administrativas o disciplinarias </t>
  </si>
  <si>
    <t xml:space="preserve">Posibilidad de mala imagen reputacional Debido a la desactualizadon de la matriz legal y el desconocimiento de las medidas sanitarias o leyes establecidas para el control de riesgos, las cuales pueden generar sanciones administrativas o disciplinarias </t>
  </si>
  <si>
    <t xml:space="preserve">Revisión y actualización permanente de la matriz de normatividad aplicable al proceso del SGSST a nivel Nacional y Seccional.             </t>
  </si>
  <si>
    <t>Actualización constante de la normatividad vigente del SGSST, y Divulgación a los servidores Judiciales de los servicios que presta el SGSST.</t>
  </si>
  <si>
    <t>07/09/2023                    23/11/2023</t>
  </si>
  <si>
    <t>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</si>
  <si>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</si>
  <si>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</si>
  <si>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</si>
  <si>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conformacion equipo investigador del COPASST</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</si>
  <si>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</si>
  <si>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Supervision contractual</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</si>
  <si>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</si>
  <si>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</si>
  <si>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Interrupcion o demora en el servicio de administrar Justicia </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</si>
  <si>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</si>
  <si>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</si>
  <si>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</si>
  <si>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</si>
  <si>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 4, implementación de micro talleres de respuesta a emergencias y divulgación de planes de emergencia</t>
  </si>
  <si>
    <t>04/10/2023                  14/11/2023</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</si>
  <si>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</si>
  <si>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</si>
  <si>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</si>
  <si>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</si>
  <si>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SEGUIMIENTO MATRIZ DE RIESGOS SIGCMA 2 TRIMESTRE</t>
  </si>
  <si>
    <t xml:space="preserve">IDENTIFICACIÓN DEL RIESGO </t>
  </si>
  <si>
    <t>VALORACION RIESGO INHERENTE</t>
  </si>
  <si>
    <t>VALORACION RIESGO RESIDUAL</t>
  </si>
  <si>
    <t>OPCION DE MANEJO</t>
  </si>
  <si>
    <t>ACTIVIDADES</t>
  </si>
  <si>
    <t>PROCESO LIDER</t>
  </si>
  <si>
    <t>FECHA DE LA ACTIVIDAD</t>
  </si>
  <si>
    <t>ANÁLISIS DEL RESULTADO FINAL 
2 TRIMESTRE</t>
  </si>
  <si>
    <t>PROBABILIDAD</t>
  </si>
  <si>
    <t>NIVEL</t>
  </si>
  <si>
    <t xml:space="preserve">IMPACTO </t>
  </si>
  <si>
    <t>CENTRAL</t>
  </si>
  <si>
    <t>SECCIONAL</t>
  </si>
  <si>
    <t xml:space="preserve"> INICIO
DIA/MES/AÑO</t>
  </si>
  <si>
    <t>FIN 
DIA/MES/AÑO</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</si>
  <si>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t>
  </si>
  <si>
    <t>Posibilidad de no cumplimiento de las metas del Plan de Trabajo del Sistema de Gestión de Seguridad y Salud en el Trabajo 2022, a causa de la falta de recursos financieros asignados al sistema SG-SST y/o el  aumento de condiciones de trabajo subestandar (inadecuados) por no contar con elementos de trabajo adecuados.</t>
  </si>
  <si>
    <t>Desde el nivel central fueron ubicados recursos por valor de $301.822.200, los cuales han sido ejecutados; además dentro de las actividades que conforman el sistema, y las derivadas de los contratos, se han desarrollado actividades en forma mixta (presenciales y virtuales) en horarios extendidos, con el propósito de facilitar la participación de los Servidores y el cumplimiento de las metas</t>
  </si>
  <si>
    <t> </t>
  </si>
  <si>
    <t>Las actividades adelantadas tienen directa relación con los controles establecidos, y han permitido que el riesgo no se materialice, toda vez que han permitido consolidar información clara y suficiente para la toma de decisiones</t>
  </si>
  <si>
    <t>Se han fomentado el desarrollo de actividades en forma mixta (presenciales y virtuales) en horarios extendidos y diferentes temáticas, con el propósito de facilitar la participación de los Servidores y el cumplimiento de las metas, lo que ha permitido el desarrollo de las actividades del plan de trabajo.</t>
  </si>
  <si>
    <t>1. Inasistencia  de los Funcionarios y Empleados en la participacion de actividades. 2. Debilidad en la planeación y proyección de actividades por parte de la ARL</t>
  </si>
  <si>
    <t xml:space="preserve">Desde el nivel central fueron ubicados recursos por valor de $301.822.200, los cuales han sido ejecutados; ademas, concordantes con el plan de trabajo propuesto al inicio del año, se han ejecutado la totalidad de las actividades del plan de trabajo propuesto para el i semestre del año 2022, permitiendo que los Servidores interesados en acceder a ellas puedan asistir en forma virtual y/o presencial, lo cual es reforzado mediante el envío de correos electrónicos y boletines periódicos.  </t>
  </si>
  <si>
    <t>DESACTUALIZACION</t>
  </si>
  <si>
    <t xml:space="preserve">Desactualizadon de la matriz legal y el desconocimiento de las medidas sanitarias o leyes establecidas para el control de riesgos, las cuales pueden generar sanciones administrativas o disciplinarias </t>
  </si>
  <si>
    <t xml:space="preserve">La Entidad cuenta con una matriz legal permanentemente actualizada, cuya última versión data del 30 de junio de 2022,  e incluye todo lo relacionado con la normatividad aplicable para la prevención del contagio del SARS-COV-2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</si>
  <si>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</si>
  <si>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El proceso se ejecuta bajo el código de ética y buen gobierno de la Entidad, además goza de un equipo de trabajo altamente comprometido con la transparencia.</t>
  </si>
  <si>
    <t>1. Paros que afecten la prestación del servicio. 
2. Huelgas, protestas ciudadana
3. Disturbios o hechos violentos
4.Pandemia
5.Emergencias Ambientales</t>
  </si>
  <si>
    <t>A pesar de las dificultades en el desarrollo de las actividades, y el gran cumulo de labores que ha traído consigo la pandemia, se han desarrollado estrategias y mecanismos para propender con los objetivos del Sistema de Gestión de la Seguridad y la Salud en el Trabajo, en procura de fomentar espacios de trabajo adecuados que faciliten la prestación del Servicio público de administración de justicia.</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</si>
  <si>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</si>
  <si>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</si>
  <si>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</si>
  <si>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</si>
  <si>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 xml:space="preserve">Dentro del Sistema de Gestión de la Seguridad y la Salud en el Trabajo, se propende por el respeto al medio ambiente y una adecuada gestión de los residuos, en especial aquellos relacionados con la prevención del contagio de la COVID19, para lo cual se en cuentra en curso un proceso de contratación para la adquisición de canecas para desechar tapabocas y guantes. </t>
  </si>
  <si>
    <t>Desde el nivel central fueron ubicados recursos por valor de $265.600.000   los cuales han sido ejecutados; además dentro de las actividades que conforman el sistema, y las derivadas de los contratos, se han desarrollado actividades en forma mixta (presenciales y virtuales) en horarios extendidos, con el propósito de facilitar la participación de los Servidores y el cumplimiento de las metas.
No obstante, la asistencia de los Servidores al programa de dotación de competencias blandas fue muy baja, pese a la masiva difusión y convocatoria realizada, y las invitaciones cursadas, por lo que para la vigencia del año 2023 se replanteara la continuidad de estas capacitaciones</t>
  </si>
  <si>
    <t>Se han fomentado el desarrollo de actividades en forma mixta (presenciales y virtuales) en horarios extendidos y diferentes temáticas, con el propósito de facilitar la participación de los Servidores y el cumplimiento de las metas, lo que ha permitido el desarrollo de las actividades del plan de trabajo, lo que ha permitido que a la fecha se haya cumplido con el 77% del plan de trabajo para la actual vigencia</t>
  </si>
  <si>
    <t xml:space="preserve">Desde el nivel central fueron ubicados recursos por valor de $265.600.000, los cuales han sido ejecutados; ademas, concordantes con el plan de trabajo propuesto al inicio del año, se han ejecutado la totalidad de las actividades del plan de trabajo propuesto para el III semestre del año 2022, permitiendo que los Servidores interesados en acceder a ellas puedan asistir en forma virtual y/o presencial, lo cual es reforzado mediante el envío de correos electrónicos y boletines periódicos.  </t>
  </si>
  <si>
    <t xml:space="preserve">La Entidad cuenta con una matriz legal permanentemente actualizada, cuya última versión data del 30 de septiembre de 2022,  e incluye todo lo relacionado con la normatividad aplicable para la prevención del contagio del SARS-COV-2  </t>
  </si>
  <si>
    <t>A pesar de las dificultades en el desarrollo de las actividades, y el gran cumulo de labores que ha traído consigo la pandemia, se han desarrollado estrategias y mecanismos para propender con los objetivos del Sistema de Gestión de la Seguridad y la Salud en el Trabajo, en procura de fomentar espacios de trabajo adecuados que faciliten la prestación del Servicio público de administración de justicia.
Es de anotar que las actividades que hacen parte del SG SST se continuan efectuando en forma mixta, con la difución en correos electronicos, dada la alternancia de los Servidores</t>
  </si>
  <si>
    <t xml:space="preserve">Dentro del Sistema de Gestión de la Seguridad y la Salud en el Trabajo, se propende por el respeto al medio ambiente y una adecuada gestión de los residuos, en especial aquellos relacionados con la prevención del contagio de la COVID19, para lo cual se contrató la adquisición de canecas para desechar tapabocas y guantes, ademas de apoyarse el uso de la bicicleta como medio de transporte limpio. </t>
  </si>
  <si>
    <t xml:space="preserve">Desde el nivel central fueron ubicados recursos por valor de $265.600.000   los cuales han sido ejecutados; además dentro de las actividades que conforman el sistema, y las derivadas de los contratos, se han desarrollado actividades en forma mixta (presenciales y virtuales) en horarios extendidos, con el propósito de facilitar la participación de los Servidores y el cumplimiento de las metas.
</t>
  </si>
  <si>
    <t>01/10/020222</t>
  </si>
  <si>
    <t>Se han fomentado el desarrollo de actividades en forma mixta (presenciales y virtuales) en horarios extendidos y diferentes temáticas, con el propósito de facilitar la participación de los Servidores y el cumplimiento de las metas, lo que ha permitido el desarrollo de las actividades del plan de trabajo, lo que ha permitido que a la fecha se haya cumplido con el 100% del plan de trabajo para la actual vigencia</t>
  </si>
  <si>
    <t xml:space="preserve">Desde el nivel central fueron ubicados recursos por valor de $265.600.000, los cuales han sido ejecutados; ademas, concordantes con el plan de trabajo propuesto al inicio del año, se han ejecutado la totalidad de las actividades del plan de trabajo propuesto para el IV semestre del año 2022, permitiendo que los Servidores interesados en acceder a ellas puedan asistir en forma virtual y/o presencial, lo cual es reforzado mediante el envío de correos electrónicos y boletines periódicos.  </t>
  </si>
  <si>
    <t xml:space="preserve">La Entidad cuenta con una matriz legal permanentemente actualizada, cuya última versión data del 30 de diciembre de 2022,  e incluye todo lo relacionado con la normatividad aplicable para la prevención del contagio del SARS-COV-2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</si>
</sst>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4472C4"/>
      <name val="Calibri"/>
      <family val="2"/>
    </font>
    <font>
      <sz val="10"/>
      <color rgb="FF000000"/>
      <name val="Calibri"/>
      <family val="2"/>
    </font>
    <font>
      <sz val="11"/>
      <color rgb="FF000000"/>
      <name val="Calibri"/>
      <family val="2"/>
    </font>
    <font>
      <b/>
      <sz val="10"/>
      <name val="Arial"/>
      <family val="2"/>
    </font>
    <font>
      <b/>
      <sz val="10"/>
      <color theme="0" tint="-4.9989318521683403E-2"/>
      <name val="Arial"/>
      <family val="2"/>
    </font>
    <font>
      <b/>
      <sz val="9"/>
      <color theme="0" tint="-4.9989318521683403E-2"/>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D966"/>
        <bgColor rgb="FF000000"/>
      </patternFill>
    </fill>
    <fill>
      <patternFill patternType="solid">
        <fgColor rgb="FF00B050"/>
        <bgColor rgb="FF000000"/>
      </patternFill>
    </fill>
    <fill>
      <patternFill patternType="solid">
        <fgColor rgb="FFFFC000"/>
        <bgColor rgb="FF000000"/>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thin">
        <color indexed="64"/>
      </right>
      <top/>
      <bottom style="medium">
        <color indexed="64"/>
      </bottom>
      <diagonal/>
    </border>
    <border>
      <left/>
      <right style="thin">
        <color indexed="64"/>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right style="medium">
        <color indexed="64"/>
      </right>
      <top style="thin">
        <color rgb="FF000000"/>
      </top>
      <bottom style="medium">
        <color rgb="FF000000"/>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0" fontId="8" fillId="0" borderId="0"/>
    <xf numFmtId="0" fontId="14" fillId="0" borderId="0"/>
  </cellStyleXfs>
  <cellXfs count="52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75"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4" borderId="92" xfId="0" applyFont="1" applyFill="1" applyBorder="1" applyAlignment="1" applyProtection="1">
      <alignment horizontal="center" vertical="center" wrapText="1"/>
      <protection locked="0"/>
    </xf>
    <xf numFmtId="0" fontId="80" fillId="23"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4" fillId="24"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4" fillId="3" borderId="0" xfId="0" applyFont="1" applyFill="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7" fillId="0" borderId="0" xfId="0" applyFont="1" applyAlignment="1" applyProtection="1">
      <alignment vertical="center"/>
      <protection locked="0"/>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8" fillId="3" borderId="13"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58" fillId="3" borderId="13" xfId="0" applyFont="1" applyFill="1" applyBorder="1" applyAlignment="1">
      <alignment horizontal="center" vertical="center" wrapText="1" readingOrder="1"/>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8" fillId="0" borderId="13" xfId="0" applyFont="1" applyBorder="1" applyAlignment="1">
      <alignment vertical="center" wrapText="1" readingOrder="1"/>
    </xf>
    <xf numFmtId="0" fontId="58" fillId="3" borderId="82" xfId="0" applyFont="1" applyFill="1" applyBorder="1" applyAlignment="1">
      <alignment horizontal="left" vertical="center" wrapText="1"/>
    </xf>
    <xf numFmtId="0" fontId="0" fillId="0" borderId="60" xfId="0" applyBorder="1" applyAlignment="1">
      <alignment wrapText="1"/>
    </xf>
    <xf numFmtId="0" fontId="32" fillId="0" borderId="13" xfId="0" applyFont="1" applyBorder="1" applyAlignment="1" applyProtection="1">
      <alignment horizontal="left" vertical="center" wrapText="1"/>
      <protection locked="0"/>
    </xf>
    <xf numFmtId="0" fontId="84" fillId="0" borderId="100" xfId="0" applyFont="1" applyBorder="1" applyAlignment="1">
      <alignment horizontal="center" vertical="center" wrapText="1"/>
    </xf>
    <xf numFmtId="0" fontId="84" fillId="0" borderId="107" xfId="0" applyFont="1" applyBorder="1" applyAlignment="1">
      <alignment horizontal="center" vertical="center" wrapText="1"/>
    </xf>
    <xf numFmtId="0" fontId="85" fillId="0" borderId="0" xfId="0" applyFont="1" applyAlignment="1">
      <alignment vertical="center"/>
    </xf>
    <xf numFmtId="0" fontId="84" fillId="0" borderId="108" xfId="0" applyFont="1" applyBorder="1" applyAlignment="1">
      <alignment horizontal="center" vertical="center" wrapText="1"/>
    </xf>
    <xf numFmtId="0" fontId="85" fillId="26" borderId="109" xfId="0" applyFont="1" applyFill="1" applyBorder="1" applyAlignment="1">
      <alignment horizontal="center" vertical="center"/>
    </xf>
    <xf numFmtId="0" fontId="85" fillId="27" borderId="109" xfId="0" applyFont="1" applyFill="1" applyBorder="1" applyAlignment="1">
      <alignment horizontal="center" vertical="center"/>
    </xf>
    <xf numFmtId="0" fontId="84" fillId="0" borderId="108" xfId="0" applyFont="1" applyBorder="1" applyAlignment="1">
      <alignment horizontal="center" vertical="center"/>
    </xf>
    <xf numFmtId="0" fontId="86" fillId="0" borderId="108" xfId="0" applyFont="1" applyBorder="1" applyAlignment="1">
      <alignment horizontal="center" vertical="center"/>
    </xf>
    <xf numFmtId="14" fontId="85" fillId="0" borderId="109" xfId="0" applyNumberFormat="1" applyFont="1" applyBorder="1" applyAlignment="1">
      <alignment vertical="center"/>
    </xf>
    <xf numFmtId="0" fontId="85" fillId="0" borderId="110" xfId="0" applyFont="1" applyBorder="1" applyAlignment="1">
      <alignment horizontal="center"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14" fontId="0" fillId="0" borderId="82"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4" xfId="0" applyBorder="1" applyAlignment="1">
      <alignment horizontal="center" vertical="center" wrapText="1"/>
    </xf>
    <xf numFmtId="0" fontId="0" fillId="0" borderId="82" xfId="0" applyBorder="1" applyAlignment="1">
      <alignment horizontal="left" vertical="center" wrapText="1"/>
    </xf>
    <xf numFmtId="0" fontId="87" fillId="3" borderId="13" xfId="0" applyFont="1" applyFill="1" applyBorder="1" applyAlignment="1">
      <alignment horizontal="center" vertical="center" wrapText="1"/>
    </xf>
    <xf numFmtId="0" fontId="8" fillId="3" borderId="13" xfId="0" applyFont="1" applyFill="1" applyBorder="1" applyAlignment="1">
      <alignment vertical="top" wrapText="1"/>
    </xf>
    <xf numFmtId="0" fontId="87" fillId="3" borderId="81" xfId="0" applyFont="1" applyFill="1" applyBorder="1" applyAlignment="1">
      <alignment horizontal="center" vertical="center" wrapText="1"/>
    </xf>
    <xf numFmtId="0" fontId="87" fillId="3" borderId="13" xfId="0" applyFont="1" applyFill="1" applyBorder="1" applyAlignment="1">
      <alignment horizontal="center" vertical="center" wrapText="1" readingOrder="1"/>
    </xf>
    <xf numFmtId="0" fontId="87" fillId="3" borderId="13" xfId="0" applyFont="1" applyFill="1" applyBorder="1" applyAlignment="1">
      <alignment horizontal="center" vertical="center"/>
    </xf>
    <xf numFmtId="0" fontId="54" fillId="0" borderId="13" xfId="0" applyFont="1" applyBorder="1" applyAlignment="1">
      <alignment horizontal="center"/>
    </xf>
    <xf numFmtId="0" fontId="45" fillId="0" borderId="0" xfId="0" applyFont="1" applyProtection="1">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58" fillId="3" borderId="56" xfId="0" applyFont="1" applyFill="1" applyBorder="1" applyAlignment="1">
      <alignment horizontal="left" vertical="center" wrapText="1" readingOrder="1"/>
    </xf>
    <xf numFmtId="0" fontId="58" fillId="3" borderId="57" xfId="0" applyFont="1" applyFill="1" applyBorder="1" applyAlignment="1">
      <alignment horizontal="center" vertical="center" wrapText="1" readingOrder="1"/>
    </xf>
    <xf numFmtId="0" fontId="58" fillId="3" borderId="57" xfId="0" applyFont="1" applyFill="1" applyBorder="1" applyAlignment="1">
      <alignment vertical="center" wrapText="1"/>
    </xf>
    <xf numFmtId="0" fontId="58" fillId="3" borderId="58" xfId="0" applyFont="1" applyFill="1" applyBorder="1" applyAlignment="1">
      <alignment vertical="top" wrapText="1"/>
    </xf>
    <xf numFmtId="0" fontId="58" fillId="3" borderId="88" xfId="0" applyFont="1" applyFill="1" applyBorder="1" applyAlignment="1">
      <alignment horizontal="center" vertical="center" wrapText="1" readingOrder="1"/>
    </xf>
    <xf numFmtId="0" fontId="58" fillId="3" borderId="88" xfId="0" applyFont="1" applyFill="1" applyBorder="1" applyAlignment="1">
      <alignment vertical="center" wrapText="1"/>
    </xf>
    <xf numFmtId="0" fontId="58" fillId="3" borderId="111" xfId="0" applyFont="1" applyFill="1" applyBorder="1" applyAlignment="1">
      <alignment vertical="center" wrapText="1"/>
    </xf>
    <xf numFmtId="0" fontId="58" fillId="3" borderId="65" xfId="0" applyFont="1" applyFill="1" applyBorder="1" applyAlignment="1">
      <alignment horizontal="center" vertical="center" wrapText="1" readingOrder="1"/>
    </xf>
    <xf numFmtId="0" fontId="58" fillId="3" borderId="65" xfId="0" applyFont="1" applyFill="1" applyBorder="1" applyAlignment="1">
      <alignment vertical="center" wrapText="1"/>
    </xf>
    <xf numFmtId="0" fontId="58" fillId="3" borderId="66" xfId="0" applyFont="1" applyFill="1" applyBorder="1" applyAlignment="1">
      <alignment vertical="center" wrapText="1"/>
    </xf>
    <xf numFmtId="0" fontId="58" fillId="3" borderId="111" xfId="0" applyFont="1" applyFill="1" applyBorder="1" applyAlignment="1">
      <alignment horizontal="left" vertical="center" wrapText="1"/>
    </xf>
    <xf numFmtId="0" fontId="58" fillId="3" borderId="60" xfId="0" applyFont="1" applyFill="1" applyBorder="1" applyAlignment="1">
      <alignment horizontal="left" vertical="center" wrapText="1"/>
    </xf>
    <xf numFmtId="0" fontId="58" fillId="3" borderId="63" xfId="0" applyFont="1" applyFill="1" applyBorder="1" applyAlignment="1">
      <alignment vertical="center" wrapText="1"/>
    </xf>
    <xf numFmtId="0" fontId="58" fillId="3" borderId="57" xfId="0" applyFont="1" applyFill="1" applyBorder="1" applyAlignment="1">
      <alignment horizontal="left" vertical="center" wrapText="1"/>
    </xf>
    <xf numFmtId="0" fontId="58" fillId="3" borderId="58" xfId="0" applyFont="1" applyFill="1" applyBorder="1" applyAlignment="1">
      <alignment horizontal="left" vertical="center" wrapText="1"/>
    </xf>
    <xf numFmtId="0" fontId="58" fillId="3" borderId="99" xfId="0" applyFont="1" applyFill="1" applyBorder="1" applyAlignment="1">
      <alignment horizontal="left" vertical="center" wrapText="1" readingOrder="1"/>
    </xf>
    <xf numFmtId="0" fontId="58" fillId="3" borderId="78" xfId="0" applyFont="1" applyFill="1" applyBorder="1" applyAlignment="1">
      <alignment horizontal="center" vertical="center" wrapText="1" readingOrder="1"/>
    </xf>
    <xf numFmtId="0" fontId="58" fillId="3" borderId="78" xfId="0" applyFont="1" applyFill="1" applyBorder="1" applyAlignment="1">
      <alignment horizontal="left" vertical="center" wrapText="1"/>
    </xf>
    <xf numFmtId="0" fontId="58" fillId="3" borderId="106" xfId="0" applyFont="1" applyFill="1" applyBorder="1" applyAlignment="1">
      <alignment horizontal="left" vertical="center" wrapText="1"/>
    </xf>
    <xf numFmtId="0" fontId="58" fillId="3" borderId="88" xfId="0" applyFont="1" applyFill="1" applyBorder="1" applyAlignment="1">
      <alignment horizontal="left" vertical="center" wrapText="1"/>
    </xf>
    <xf numFmtId="0" fontId="58" fillId="3" borderId="112" xfId="0" applyFont="1" applyFill="1" applyBorder="1" applyAlignment="1">
      <alignment horizontal="center" vertical="center" wrapText="1" readingOrder="1"/>
    </xf>
    <xf numFmtId="0" fontId="58" fillId="3" borderId="112" xfId="0" applyFont="1" applyFill="1" applyBorder="1" applyAlignment="1">
      <alignment vertical="center" wrapText="1"/>
    </xf>
    <xf numFmtId="0" fontId="58" fillId="3" borderId="113" xfId="0" applyFont="1" applyFill="1" applyBorder="1" applyAlignment="1">
      <alignment vertical="center" wrapText="1"/>
    </xf>
    <xf numFmtId="0" fontId="46" fillId="22" borderId="84" xfId="0" applyFont="1" applyFill="1" applyBorder="1" applyAlignment="1">
      <alignment horizontal="center" vertical="top" wrapText="1" readingOrder="1"/>
    </xf>
    <xf numFmtId="0" fontId="46" fillId="22" borderId="91" xfId="0" applyFont="1" applyFill="1" applyBorder="1" applyAlignment="1">
      <alignment horizontal="center" vertical="top" wrapText="1" readingOrder="1"/>
    </xf>
    <xf numFmtId="0" fontId="46" fillId="22" borderId="82" xfId="0" applyFont="1" applyFill="1" applyBorder="1" applyAlignment="1">
      <alignment horizontal="center" vertical="top" wrapText="1" readingOrder="1"/>
    </xf>
    <xf numFmtId="0" fontId="58" fillId="3" borderId="98" xfId="0" applyFont="1" applyFill="1" applyBorder="1" applyAlignment="1">
      <alignment horizontal="center" vertical="center" wrapText="1" readingOrder="1"/>
    </xf>
    <xf numFmtId="0" fontId="58" fillId="3" borderId="63" xfId="0" applyFont="1" applyFill="1" applyBorder="1" applyAlignment="1">
      <alignment horizontal="left" vertical="center" wrapText="1"/>
    </xf>
    <xf numFmtId="0" fontId="58" fillId="3" borderId="13" xfId="0" applyFont="1" applyFill="1" applyBorder="1"/>
    <xf numFmtId="0" fontId="58" fillId="3" borderId="82" xfId="0" applyFont="1" applyFill="1" applyBorder="1" applyAlignment="1">
      <alignment horizontal="center" vertical="center" wrapText="1" readingOrder="1"/>
    </xf>
    <xf numFmtId="0" fontId="58" fillId="3" borderId="82" xfId="0" applyFont="1" applyFill="1" applyBorder="1"/>
    <xf numFmtId="0" fontId="58" fillId="3" borderId="66" xfId="0" applyFont="1" applyFill="1" applyBorder="1" applyAlignment="1">
      <alignment horizontal="left" vertical="center" wrapText="1"/>
    </xf>
    <xf numFmtId="0" fontId="58" fillId="3" borderId="114" xfId="0" applyFont="1" applyFill="1" applyBorder="1" applyAlignment="1">
      <alignment horizontal="left" vertical="center" wrapText="1"/>
    </xf>
    <xf numFmtId="0" fontId="58" fillId="3" borderId="115" xfId="0" applyFont="1" applyFill="1" applyBorder="1" applyAlignment="1">
      <alignment horizontal="center" vertical="center" wrapText="1" readingOrder="1"/>
    </xf>
    <xf numFmtId="0" fontId="58" fillId="3" borderId="111" xfId="0" applyFont="1" applyFill="1" applyBorder="1" applyAlignment="1">
      <alignment horizontal="left" vertical="center" wrapText="1" readingOrder="1"/>
    </xf>
    <xf numFmtId="0" fontId="58" fillId="3" borderId="65" xfId="0" applyFont="1" applyFill="1" applyBorder="1" applyAlignment="1">
      <alignment horizontal="left" vertical="center" wrapText="1" readingOrder="1"/>
    </xf>
    <xf numFmtId="0" fontId="58" fillId="3" borderId="116" xfId="0" applyFont="1" applyFill="1" applyBorder="1" applyAlignment="1">
      <alignment horizontal="center" vertical="center" wrapText="1" readingOrder="1"/>
    </xf>
    <xf numFmtId="0" fontId="45" fillId="0" borderId="45" xfId="0" applyFont="1" applyBorder="1"/>
    <xf numFmtId="0" fontId="58" fillId="3" borderId="63" xfId="0" applyFont="1" applyFill="1" applyBorder="1" applyAlignment="1">
      <alignment vertical="top" wrapText="1"/>
    </xf>
    <xf numFmtId="0" fontId="58" fillId="3" borderId="65" xfId="0" applyFont="1" applyFill="1" applyBorder="1" applyAlignment="1">
      <alignment horizontal="left" vertical="center" wrapText="1"/>
    </xf>
    <xf numFmtId="0" fontId="58" fillId="3" borderId="113" xfId="0" applyFont="1" applyFill="1" applyBorder="1" applyAlignment="1">
      <alignment vertical="top" wrapText="1"/>
    </xf>
    <xf numFmtId="0" fontId="58" fillId="3" borderId="60" xfId="0" applyFont="1" applyFill="1" applyBorder="1" applyAlignment="1">
      <alignment horizontal="center" vertical="center" wrapText="1" readingOrder="1"/>
    </xf>
    <xf numFmtId="0" fontId="58" fillId="3" borderId="60" xfId="0" applyFont="1" applyFill="1" applyBorder="1" applyAlignment="1">
      <alignment vertical="center" wrapText="1"/>
    </xf>
    <xf numFmtId="0" fontId="58" fillId="3" borderId="0" xfId="0" applyFont="1" applyFill="1" applyAlignment="1">
      <alignment vertical="center" wrapText="1"/>
    </xf>
    <xf numFmtId="0" fontId="58" fillId="3" borderId="61" xfId="0" applyFont="1" applyFill="1" applyBorder="1" applyAlignment="1">
      <alignment vertical="center" wrapText="1"/>
    </xf>
    <xf numFmtId="0" fontId="58" fillId="3" borderId="0" xfId="0" applyFont="1" applyFill="1"/>
    <xf numFmtId="0" fontId="58" fillId="3" borderId="61" xfId="0" applyFont="1" applyFill="1" applyBorder="1" applyAlignment="1">
      <alignment horizontal="left" vertical="center" wrapText="1"/>
    </xf>
    <xf numFmtId="0" fontId="45" fillId="0" borderId="0" xfId="0" applyFont="1" applyAlignment="1">
      <alignment horizontal="left"/>
    </xf>
    <xf numFmtId="0" fontId="45" fillId="0" borderId="0" xfId="0" applyFont="1" applyAlignment="1">
      <alignment horizontal="center"/>
    </xf>
    <xf numFmtId="14" fontId="85" fillId="0" borderId="98" xfId="0" applyNumberFormat="1" applyFont="1" applyBorder="1" applyAlignment="1">
      <alignment vertical="center"/>
    </xf>
    <xf numFmtId="0" fontId="58" fillId="3" borderId="97" xfId="0" applyFont="1" applyFill="1" applyBorder="1" applyAlignment="1">
      <alignment horizontal="left" vertical="center" wrapText="1" readingOrder="1"/>
    </xf>
    <xf numFmtId="0" fontId="58" fillId="3" borderId="99" xfId="0" applyFont="1" applyFill="1" applyBorder="1" applyAlignment="1">
      <alignment horizontal="left" vertical="center" wrapText="1" readingOrder="1"/>
    </xf>
    <xf numFmtId="0" fontId="58" fillId="3" borderId="100" xfId="0" applyFont="1" applyFill="1" applyBorder="1" applyAlignment="1">
      <alignment horizontal="left" vertical="center" wrapText="1" readingOrder="1"/>
    </xf>
    <xf numFmtId="0" fontId="58" fillId="3" borderId="97" xfId="0" applyFont="1" applyFill="1" applyBorder="1" applyAlignment="1">
      <alignment horizontal="center" vertical="center" wrapText="1" readingOrder="1"/>
    </xf>
    <xf numFmtId="0" fontId="58" fillId="3" borderId="99" xfId="0" applyFont="1" applyFill="1" applyBorder="1" applyAlignment="1">
      <alignment horizontal="center" vertical="center" wrapText="1" readingOrder="1"/>
    </xf>
    <xf numFmtId="0" fontId="89" fillId="4" borderId="60"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47" fillId="19" borderId="0" xfId="0" applyFont="1" applyFill="1" applyAlignment="1" applyProtection="1">
      <alignment horizontal="left" vertical="center" wrapText="1"/>
      <protection locked="0"/>
    </xf>
    <xf numFmtId="0" fontId="58" fillId="0" borderId="23" xfId="0" applyFont="1" applyBorder="1" applyAlignment="1" applyProtection="1">
      <alignment horizontal="justify" vertical="center"/>
      <protection locked="0"/>
    </xf>
    <xf numFmtId="0" fontId="88" fillId="4" borderId="13" xfId="0" applyFont="1" applyFill="1" applyBorder="1" applyAlignment="1">
      <alignment horizontal="center" vertical="top" wrapText="1" readingOrder="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20"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25" borderId="70" xfId="0" applyFont="1" applyFill="1" applyBorder="1" applyAlignment="1">
      <alignment horizontal="center" vertical="center" wrapText="1" readingOrder="1"/>
    </xf>
    <xf numFmtId="0" fontId="78" fillId="25" borderId="71" xfId="0" applyFont="1" applyFill="1" applyBorder="1" applyAlignment="1">
      <alignment horizontal="center" vertical="center" wrapText="1" readingOrder="1"/>
    </xf>
    <xf numFmtId="0" fontId="78" fillId="25" borderId="73" xfId="0" applyFont="1" applyFill="1" applyBorder="1" applyAlignment="1">
      <alignment horizontal="center" vertical="center" wrapText="1" readingOrder="1"/>
    </xf>
    <xf numFmtId="0" fontId="78" fillId="25" borderId="0" xfId="0" applyFont="1" applyFill="1" applyAlignment="1">
      <alignment horizontal="center" vertical="center" wrapText="1" readingOrder="1"/>
    </xf>
    <xf numFmtId="0" fontId="78" fillId="25" borderId="74" xfId="0" applyFont="1" applyFill="1" applyBorder="1" applyAlignment="1">
      <alignment horizontal="center" vertical="center" wrapText="1" readingOrder="1"/>
    </xf>
    <xf numFmtId="0" fontId="78" fillId="25" borderId="75" xfId="0" applyFont="1" applyFill="1" applyBorder="1" applyAlignment="1">
      <alignment horizontal="center" vertical="center" wrapText="1" readingOrder="1"/>
    </xf>
    <xf numFmtId="0" fontId="78" fillId="25" borderId="76" xfId="0" applyFont="1" applyFill="1" applyBorder="1" applyAlignment="1">
      <alignment horizontal="center" vertical="center" wrapText="1" readingOrder="1"/>
    </xf>
    <xf numFmtId="0" fontId="78"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87" xfId="0" applyFont="1" applyFill="1" applyBorder="1" applyAlignment="1">
      <alignment horizontal="center" vertical="center"/>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23"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4" fillId="0" borderId="98" xfId="0" applyFont="1" applyBorder="1" applyAlignment="1">
      <alignment horizontal="center" vertical="center" wrapText="1"/>
    </xf>
    <xf numFmtId="0" fontId="84" fillId="0" borderId="78" xfId="0" applyFont="1" applyBorder="1" applyAlignment="1">
      <alignment horizontal="center" vertical="center" wrapText="1"/>
    </xf>
    <xf numFmtId="0" fontId="84" fillId="0" borderId="60" xfId="0" applyFont="1" applyBorder="1" applyAlignment="1">
      <alignment horizontal="center" vertical="center" wrapText="1"/>
    </xf>
    <xf numFmtId="0" fontId="85" fillId="26" borderId="98" xfId="0" applyFont="1" applyFill="1" applyBorder="1" applyAlignment="1">
      <alignment horizontal="center" vertical="center"/>
    </xf>
    <xf numFmtId="0" fontId="85" fillId="26" borderId="78" xfId="0" applyFont="1" applyFill="1" applyBorder="1" applyAlignment="1">
      <alignment horizontal="center" vertical="center"/>
    </xf>
    <xf numFmtId="0" fontId="85" fillId="26" borderId="60" xfId="0" applyFont="1" applyFill="1" applyBorder="1" applyAlignment="1">
      <alignment horizontal="center" vertical="center"/>
    </xf>
    <xf numFmtId="0" fontId="85" fillId="27" borderId="98" xfId="0" applyFont="1" applyFill="1" applyBorder="1" applyAlignment="1">
      <alignment horizontal="center" vertical="center"/>
    </xf>
    <xf numFmtId="0" fontId="85" fillId="27" borderId="78" xfId="0" applyFont="1" applyFill="1" applyBorder="1" applyAlignment="1">
      <alignment horizontal="center" vertical="center"/>
    </xf>
    <xf numFmtId="0" fontId="85" fillId="27" borderId="60" xfId="0" applyFont="1" applyFill="1" applyBorder="1" applyAlignment="1">
      <alignment horizontal="center" vertical="center"/>
    </xf>
    <xf numFmtId="0" fontId="84" fillId="0" borderId="98" xfId="0" applyFont="1" applyBorder="1" applyAlignment="1">
      <alignment horizontal="center" vertical="center"/>
    </xf>
    <xf numFmtId="0" fontId="84" fillId="0" borderId="78" xfId="0" applyFont="1" applyBorder="1" applyAlignment="1">
      <alignment horizontal="center" vertical="center"/>
    </xf>
    <xf numFmtId="0" fontId="84" fillId="0" borderId="60" xfId="0" applyFont="1" applyBorder="1" applyAlignment="1">
      <alignment horizontal="center" vertical="center"/>
    </xf>
    <xf numFmtId="0" fontId="85" fillId="26" borderId="82" xfId="0" applyFont="1" applyFill="1" applyBorder="1" applyAlignment="1">
      <alignment horizontal="center" vertical="center"/>
    </xf>
    <xf numFmtId="0" fontId="85" fillId="0" borderId="106" xfId="0" applyFont="1" applyBorder="1" applyAlignment="1">
      <alignment horizontal="center" vertical="center" wrapText="1"/>
    </xf>
    <xf numFmtId="0" fontId="85" fillId="0" borderId="61" xfId="0" applyFont="1" applyBorder="1" applyAlignment="1">
      <alignment horizontal="center" vertical="center" wrapText="1"/>
    </xf>
    <xf numFmtId="0" fontId="84" fillId="0" borderId="99" xfId="0" applyFont="1" applyBorder="1" applyAlignment="1">
      <alignment horizontal="center" vertical="center" wrapText="1"/>
    </xf>
    <xf numFmtId="0" fontId="84" fillId="0" borderId="59" xfId="0" applyFont="1" applyBorder="1" applyAlignment="1">
      <alignment horizontal="center" vertical="center" wrapText="1"/>
    </xf>
    <xf numFmtId="0" fontId="85" fillId="0" borderId="78" xfId="0" applyFont="1" applyBorder="1" applyAlignment="1">
      <alignment horizontal="center" vertical="center"/>
    </xf>
    <xf numFmtId="0" fontId="85" fillId="0" borderId="60" xfId="0" applyFont="1" applyBorder="1" applyAlignment="1">
      <alignment horizontal="center" vertical="center"/>
    </xf>
    <xf numFmtId="14" fontId="85" fillId="0" borderId="98" xfId="0" applyNumberFormat="1" applyFont="1" applyBorder="1" applyAlignment="1">
      <alignment horizontal="center" vertical="center"/>
    </xf>
    <xf numFmtId="14" fontId="85" fillId="0" borderId="78" xfId="0" applyNumberFormat="1" applyFont="1" applyBorder="1" applyAlignment="1">
      <alignment horizontal="center" vertical="center"/>
    </xf>
    <xf numFmtId="0" fontId="85" fillId="27" borderId="82" xfId="0" applyFont="1" applyFill="1" applyBorder="1" applyAlignment="1">
      <alignment horizontal="center" vertical="center"/>
    </xf>
    <xf numFmtId="0" fontId="85" fillId="0" borderId="105" xfId="0" applyFont="1" applyBorder="1" applyAlignment="1">
      <alignment horizontal="center" vertical="center" wrapText="1"/>
    </xf>
    <xf numFmtId="0" fontId="80" fillId="4" borderId="94" xfId="0" applyFont="1" applyFill="1" applyBorder="1" applyAlignment="1">
      <alignment horizontal="center" vertical="center"/>
    </xf>
    <xf numFmtId="0" fontId="80" fillId="4" borderId="103" xfId="0" applyFont="1" applyFill="1" applyBorder="1" applyAlignment="1">
      <alignment horizontal="center" vertical="center"/>
    </xf>
    <xf numFmtId="0" fontId="80" fillId="4" borderId="95" xfId="0" applyFont="1" applyFill="1" applyBorder="1" applyAlignment="1">
      <alignment horizontal="center" vertical="center"/>
    </xf>
    <xf numFmtId="0" fontId="85" fillId="0" borderId="98" xfId="0" applyFont="1" applyBorder="1" applyAlignment="1">
      <alignment horizontal="center" vertical="center"/>
    </xf>
    <xf numFmtId="0" fontId="82" fillId="4" borderId="2" xfId="0" applyFont="1" applyFill="1" applyBorder="1" applyAlignment="1">
      <alignment horizontal="center" vertical="center" wrapText="1"/>
    </xf>
    <xf numFmtId="0" fontId="82" fillId="4" borderId="104" xfId="0" applyFont="1" applyFill="1" applyBorder="1" applyAlignment="1">
      <alignment horizontal="center" vertical="center" wrapText="1"/>
    </xf>
    <xf numFmtId="0" fontId="82" fillId="4" borderId="0" xfId="0" applyFont="1" applyFill="1" applyAlignment="1">
      <alignment horizontal="center" vertical="center" wrapText="1"/>
    </xf>
    <xf numFmtId="0" fontId="82" fillId="4" borderId="90"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0" fontId="74" fillId="24" borderId="101" xfId="0" applyFont="1" applyFill="1" applyBorder="1" applyAlignment="1">
      <alignment horizontal="center"/>
    </xf>
    <xf numFmtId="0" fontId="74" fillId="24" borderId="102" xfId="0" applyFont="1" applyFill="1" applyBorder="1" applyAlignment="1">
      <alignment horizontal="center"/>
    </xf>
    <xf numFmtId="0" fontId="84" fillId="0" borderId="97" xfId="0" applyFont="1" applyBorder="1" applyAlignment="1">
      <alignment horizontal="center" vertical="center" wrapText="1"/>
    </xf>
    <xf numFmtId="0" fontId="85" fillId="28" borderId="82" xfId="0" applyFont="1" applyFill="1" applyBorder="1" applyAlignment="1">
      <alignment horizontal="center" vertical="center"/>
    </xf>
    <xf numFmtId="0" fontId="85" fillId="28" borderId="78" xfId="0" applyFont="1" applyFill="1" applyBorder="1" applyAlignment="1">
      <alignment horizontal="center" vertical="center"/>
    </xf>
    <xf numFmtId="0" fontId="85" fillId="28" borderId="60" xfId="0" applyFont="1" applyFill="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36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44C487EB-BF50-4DA9-9A4A-03981438F1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9CD85A6C-2333-45F7-9FDC-22DA73302AF8}"/>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7EEDD531-CA4B-4913-A77D-9EC28F8E3FFE}"/>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C8DE5AE5-17C9-4EE9-88BD-BF3074A363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BB9D38FC-BD43-4AB0-837D-9D7B257522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4354</xdr:rowOff>
    </xdr:to>
    <xdr:pic>
      <xdr:nvPicPr>
        <xdr:cNvPr id="7" name="Imagen 6">
          <a:extLst>
            <a:ext uri="{FF2B5EF4-FFF2-40B4-BE49-F238E27FC236}">
              <a16:creationId xmlns:a16="http://schemas.microsoft.com/office/drawing/2014/main" id="{B4481362-2A3C-4E9C-8779-815952587CFA}"/>
            </a:ext>
          </a:extLst>
        </xdr:cNvPr>
        <xdr:cNvPicPr>
          <a:picLocks noChangeAspect="1"/>
        </xdr:cNvPicPr>
      </xdr:nvPicPr>
      <xdr:blipFill>
        <a:blip xmlns:r="http://schemas.openxmlformats.org/officeDocument/2006/relationships" r:embed="rId4"/>
        <a:stretch>
          <a:fillRect/>
        </a:stretch>
      </xdr:blipFill>
      <xdr:spPr>
        <a:xfrm>
          <a:off x="9740265" y="367665"/>
          <a:ext cx="1533526" cy="269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016750" y="260350"/>
          <a:ext cx="6826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6FA3EA1A-997E-48DF-93C9-B5CA5134C222}"/>
            </a:ext>
          </a:extLst>
        </xdr:cNvPr>
        <xdr:cNvGrpSpPr>
          <a:grpSpLocks/>
        </xdr:cNvGrpSpPr>
      </xdr:nvGrpSpPr>
      <xdr:grpSpPr bwMode="auto">
        <a:xfrm>
          <a:off x="9639301" y="447675"/>
          <a:ext cx="2886074" cy="76200"/>
          <a:chOff x="2381" y="720"/>
          <a:chExt cx="3154" cy="65"/>
        </a:xfrm>
      </xdr:grpSpPr>
      <xdr:pic>
        <xdr:nvPicPr>
          <xdr:cNvPr id="12" name="6 Imagen">
            <a:extLst>
              <a:ext uri="{FF2B5EF4-FFF2-40B4-BE49-F238E27FC236}">
                <a16:creationId xmlns:a16="http://schemas.microsoft.com/office/drawing/2014/main"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CA9FCC57-BCBF-42F1-A998-0DD3B9BE9A6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49118" cy="8906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B97C200-D45A-4A24-B624-77CE3221E68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931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57D6592-B18B-443A-A81F-ACB749EF38B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05025"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047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61">
      <pivotArea field="1" type="button" dataOnly="0" labelOnly="1" outline="0" axis="axisRow" fieldPosition="1"/>
    </format>
    <format dxfId="362">
      <pivotArea dataOnly="0" labelOnly="1" outline="0" fieldPosition="0">
        <references count="1">
          <reference field="0" count="1">
            <x v="0"/>
          </reference>
        </references>
      </pivotArea>
    </format>
    <format dxfId="363">
      <pivotArea dataOnly="0" labelOnly="1" outline="0" fieldPosition="0">
        <references count="1">
          <reference field="0" count="1">
            <x v="1"/>
          </reference>
        </references>
      </pivotArea>
    </format>
    <format dxfId="364">
      <pivotArea dataOnly="0" labelOnly="1" outline="0" fieldPosition="0">
        <references count="2">
          <reference field="0" count="1" selected="0">
            <x v="0"/>
          </reference>
          <reference field="1" count="5">
            <x v="0"/>
            <x v="6"/>
            <x v="7"/>
            <x v="8"/>
            <x v="9"/>
          </reference>
        </references>
      </pivotArea>
    </format>
    <format dxfId="36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360" dataDxfId="359">
  <autoFilter ref="B237:C247" xr:uid="{00000000-0009-0000-0100-000001000000}"/>
  <tableColumns count="2">
    <tableColumn id="1" xr3:uid="{00000000-0010-0000-0000-000001000000}" name="Criterios" dataDxfId="358"/>
    <tableColumn id="2" xr3:uid="{00000000-0010-0000-0000-000002000000}" name="Subcriterios" dataDxfId="35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84C4-B5ED-4469-9B4A-5338636EF406}">
  <sheetPr>
    <tabColor theme="8" tint="0.59999389629810485"/>
  </sheetPr>
  <dimension ref="A1:H53"/>
  <sheetViews>
    <sheetView topLeftCell="A16" zoomScale="40" zoomScaleNormal="40" workbookViewId="0">
      <selection activeCell="A59" sqref="A59"/>
    </sheetView>
  </sheetViews>
  <sheetFormatPr defaultColWidth="10.5703125" defaultRowHeight="14.25"/>
  <cols>
    <col min="1" max="1" width="44.42578125" style="280" customWidth="1"/>
    <col min="2" max="2" width="15.5703125" style="281" customWidth="1"/>
    <col min="3" max="3" width="39.42578125" style="87" customWidth="1"/>
    <col min="4" max="4" width="24.140625" style="281" customWidth="1"/>
    <col min="5" max="5" width="46.5703125" style="87" customWidth="1"/>
    <col min="6" max="16384" width="10.5703125" style="87"/>
  </cols>
  <sheetData>
    <row r="1" spans="1:8" ht="12.75" customHeight="1">
      <c r="A1" s="226"/>
      <c r="B1" s="289" t="s">
        <v>0</v>
      </c>
      <c r="C1" s="289"/>
      <c r="D1" s="289"/>
      <c r="E1" s="184"/>
      <c r="F1" s="226"/>
      <c r="G1" s="226"/>
      <c r="H1" s="226"/>
    </row>
    <row r="2" spans="1:8" ht="12.75" customHeight="1">
      <c r="A2" s="226"/>
      <c r="B2" s="289" t="s">
        <v>1</v>
      </c>
      <c r="C2" s="289"/>
      <c r="D2" s="289"/>
      <c r="E2" s="184"/>
      <c r="F2" s="226"/>
      <c r="G2" s="226"/>
      <c r="H2" s="226"/>
    </row>
    <row r="3" spans="1:8" ht="12.75" customHeight="1">
      <c r="A3" s="226"/>
      <c r="B3" s="289" t="s">
        <v>2</v>
      </c>
      <c r="C3" s="289"/>
      <c r="D3" s="289"/>
      <c r="E3" s="184"/>
      <c r="F3" s="226"/>
      <c r="G3" s="226"/>
      <c r="H3" s="226"/>
    </row>
    <row r="4" spans="1:8" ht="12.75" customHeight="1">
      <c r="A4" s="226"/>
      <c r="B4" s="208"/>
      <c r="C4" s="208"/>
      <c r="D4" s="208"/>
      <c r="E4" s="184"/>
      <c r="F4" s="226"/>
      <c r="G4" s="226"/>
      <c r="H4" s="226"/>
    </row>
    <row r="5" spans="1:8" ht="50.45" customHeight="1">
      <c r="A5" s="101" t="s">
        <v>3</v>
      </c>
      <c r="B5" s="290" t="s">
        <v>4</v>
      </c>
      <c r="C5" s="290"/>
      <c r="D5" s="101" t="s">
        <v>5</v>
      </c>
      <c r="E5" s="150" t="s">
        <v>6</v>
      </c>
    </row>
    <row r="6" spans="1:8" ht="16.7" customHeight="1">
      <c r="A6" s="93"/>
      <c r="B6" s="94"/>
      <c r="C6" s="94"/>
      <c r="D6" s="93"/>
      <c r="E6" s="92"/>
    </row>
    <row r="7" spans="1:8" ht="42.75" customHeight="1">
      <c r="A7" s="227" t="s">
        <v>7</v>
      </c>
      <c r="B7" s="291" t="s">
        <v>8</v>
      </c>
      <c r="C7" s="291"/>
      <c r="D7" s="291"/>
      <c r="E7" s="291"/>
    </row>
    <row r="8" spans="1:8" ht="13.35" customHeight="1">
      <c r="A8" s="228"/>
      <c r="B8" s="228"/>
      <c r="D8" s="102"/>
      <c r="E8" s="102"/>
    </row>
    <row r="9" spans="1:8" ht="40.5" customHeight="1">
      <c r="A9" s="93" t="s">
        <v>9</v>
      </c>
      <c r="B9" s="292" t="s">
        <v>10</v>
      </c>
      <c r="C9" s="292"/>
      <c r="D9" s="292"/>
      <c r="E9" s="292"/>
    </row>
    <row r="10" spans="1:8" ht="12" customHeight="1">
      <c r="A10" s="228"/>
      <c r="B10" s="293"/>
      <c r="C10" s="293"/>
      <c r="D10" s="293"/>
      <c r="E10" s="293"/>
    </row>
    <row r="11" spans="1:8">
      <c r="A11" s="294" t="s">
        <v>11</v>
      </c>
      <c r="B11" s="294"/>
      <c r="C11" s="294"/>
      <c r="D11" s="294"/>
      <c r="E11" s="294"/>
    </row>
    <row r="12" spans="1:8">
      <c r="A12" s="229" t="s">
        <v>12</v>
      </c>
      <c r="B12" s="229" t="s">
        <v>13</v>
      </c>
      <c r="C12" s="230" t="s">
        <v>14</v>
      </c>
      <c r="D12" s="230" t="s">
        <v>15</v>
      </c>
      <c r="E12" s="230" t="s">
        <v>16</v>
      </c>
    </row>
    <row r="13" spans="1:8" ht="15" thickBot="1">
      <c r="A13" s="231"/>
      <c r="B13" s="231"/>
      <c r="C13" s="232"/>
      <c r="D13" s="232"/>
      <c r="E13" s="232"/>
    </row>
    <row r="14" spans="1:8" ht="39" thickBot="1">
      <c r="A14" s="233" t="s">
        <v>17</v>
      </c>
      <c r="B14" s="234">
        <v>1</v>
      </c>
      <c r="C14" s="235" t="s">
        <v>18</v>
      </c>
      <c r="D14" s="234">
        <v>1</v>
      </c>
      <c r="E14" s="236" t="s">
        <v>19</v>
      </c>
    </row>
    <row r="15" spans="1:8" ht="41.25" customHeight="1">
      <c r="A15" s="283" t="s">
        <v>20</v>
      </c>
      <c r="B15" s="237">
        <v>2</v>
      </c>
      <c r="C15" s="238" t="s">
        <v>21</v>
      </c>
      <c r="D15" s="237">
        <v>2</v>
      </c>
      <c r="E15" s="239" t="s">
        <v>22</v>
      </c>
    </row>
    <row r="16" spans="1:8" ht="64.5" thickBot="1">
      <c r="A16" s="285"/>
      <c r="B16" s="240">
        <v>3</v>
      </c>
      <c r="C16" s="241" t="s">
        <v>23</v>
      </c>
      <c r="D16" s="240"/>
      <c r="E16" s="242"/>
    </row>
    <row r="17" spans="1:5" ht="51">
      <c r="A17" s="283" t="s">
        <v>24</v>
      </c>
      <c r="B17" s="189">
        <v>4</v>
      </c>
      <c r="C17" s="152" t="s">
        <v>25</v>
      </c>
      <c r="D17" s="237">
        <v>3</v>
      </c>
      <c r="E17" s="243" t="s">
        <v>26</v>
      </c>
    </row>
    <row r="18" spans="1:5" ht="38.25">
      <c r="A18" s="284"/>
      <c r="B18" s="189">
        <v>5</v>
      </c>
      <c r="C18" s="244" t="s">
        <v>27</v>
      </c>
      <c r="D18" s="189"/>
      <c r="E18" s="245"/>
    </row>
    <row r="19" spans="1:5" ht="26.25" thickBot="1">
      <c r="A19" s="284"/>
      <c r="B19" s="189">
        <v>6</v>
      </c>
      <c r="C19" s="187" t="s">
        <v>28</v>
      </c>
      <c r="D19" s="189"/>
      <c r="E19" s="245"/>
    </row>
    <row r="20" spans="1:5" ht="81.75" customHeight="1" thickBot="1">
      <c r="A20" s="233" t="s">
        <v>29</v>
      </c>
      <c r="B20" s="234">
        <v>7</v>
      </c>
      <c r="C20" s="246" t="s">
        <v>30</v>
      </c>
      <c r="D20" s="234">
        <v>4</v>
      </c>
      <c r="E20" s="247" t="s">
        <v>31</v>
      </c>
    </row>
    <row r="21" spans="1:5" ht="51.75" thickBot="1">
      <c r="A21" s="248" t="s">
        <v>32</v>
      </c>
      <c r="B21" s="249">
        <v>8</v>
      </c>
      <c r="C21" s="250" t="s">
        <v>33</v>
      </c>
      <c r="D21" s="249"/>
      <c r="E21" s="251"/>
    </row>
    <row r="22" spans="1:5" ht="51">
      <c r="A22" s="283" t="s">
        <v>34</v>
      </c>
      <c r="B22" s="237">
        <v>9</v>
      </c>
      <c r="C22" s="252" t="s">
        <v>35</v>
      </c>
      <c r="D22" s="237"/>
      <c r="E22" s="239"/>
    </row>
    <row r="23" spans="1:5" ht="38.25">
      <c r="A23" s="284"/>
      <c r="B23" s="189">
        <v>10</v>
      </c>
      <c r="C23" s="187" t="s">
        <v>36</v>
      </c>
      <c r="D23" s="189"/>
      <c r="E23" s="245"/>
    </row>
    <row r="24" spans="1:5" ht="38.25">
      <c r="A24" s="284"/>
      <c r="B24" s="189">
        <v>11</v>
      </c>
      <c r="C24" s="187" t="s">
        <v>37</v>
      </c>
      <c r="D24" s="189"/>
      <c r="E24" s="245"/>
    </row>
    <row r="25" spans="1:5" ht="22.5" customHeight="1" thickBot="1">
      <c r="A25" s="285"/>
      <c r="B25" s="253">
        <v>12</v>
      </c>
      <c r="C25" s="254" t="s">
        <v>38</v>
      </c>
      <c r="D25" s="253"/>
      <c r="E25" s="255"/>
    </row>
    <row r="26" spans="1:5">
      <c r="A26" s="288" t="s">
        <v>39</v>
      </c>
      <c r="B26" s="288"/>
      <c r="C26" s="288"/>
      <c r="D26" s="288"/>
      <c r="E26" s="288"/>
    </row>
    <row r="27" spans="1:5" ht="15" thickBot="1">
      <c r="A27" s="256" t="s">
        <v>12</v>
      </c>
      <c r="B27" s="257" t="s">
        <v>13</v>
      </c>
      <c r="C27" s="258" t="s">
        <v>40</v>
      </c>
      <c r="D27" s="258" t="s">
        <v>15</v>
      </c>
      <c r="E27" s="258" t="s">
        <v>41</v>
      </c>
    </row>
    <row r="28" spans="1:5" ht="117" customHeight="1">
      <c r="A28" s="286" t="s">
        <v>42</v>
      </c>
      <c r="B28" s="237">
        <v>1</v>
      </c>
      <c r="C28" s="252" t="s">
        <v>43</v>
      </c>
      <c r="D28" s="259">
        <v>1</v>
      </c>
      <c r="E28" s="243" t="s">
        <v>44</v>
      </c>
    </row>
    <row r="29" spans="1:5" ht="41.25" customHeight="1">
      <c r="A29" s="287"/>
      <c r="B29" s="189"/>
      <c r="C29" s="187"/>
      <c r="D29" s="189">
        <v>2</v>
      </c>
      <c r="E29" s="260" t="s">
        <v>45</v>
      </c>
    </row>
    <row r="30" spans="1:5" ht="41.25" customHeight="1">
      <c r="A30" s="287"/>
      <c r="B30" s="189"/>
      <c r="C30" s="261"/>
      <c r="D30" s="189">
        <v>3</v>
      </c>
      <c r="E30" s="260" t="s">
        <v>46</v>
      </c>
    </row>
    <row r="31" spans="1:5" ht="41.25" customHeight="1">
      <c r="A31" s="287"/>
      <c r="B31" s="189"/>
      <c r="C31" s="261"/>
      <c r="D31" s="189">
        <v>4</v>
      </c>
      <c r="E31" s="260" t="s">
        <v>47</v>
      </c>
    </row>
    <row r="32" spans="1:5" ht="41.25" customHeight="1" thickBot="1">
      <c r="A32" s="287"/>
      <c r="B32" s="262"/>
      <c r="C32" s="263"/>
      <c r="D32" s="262">
        <v>5</v>
      </c>
      <c r="E32" s="264" t="s">
        <v>48</v>
      </c>
    </row>
    <row r="33" spans="1:5" ht="46.5" customHeight="1" thickBot="1">
      <c r="A33" s="287"/>
      <c r="B33" s="262"/>
      <c r="C33" s="195"/>
      <c r="D33" s="262">
        <v>6</v>
      </c>
      <c r="E33" s="265" t="s">
        <v>49</v>
      </c>
    </row>
    <row r="34" spans="1:5" ht="38.25" customHeight="1">
      <c r="A34" s="283" t="s">
        <v>50</v>
      </c>
      <c r="B34" s="237">
        <v>2</v>
      </c>
      <c r="C34" s="252" t="s">
        <v>51</v>
      </c>
      <c r="D34" s="266"/>
      <c r="E34" s="267"/>
    </row>
    <row r="35" spans="1:5" ht="38.25" customHeight="1" thickBot="1">
      <c r="A35" s="285"/>
      <c r="B35" s="240">
        <v>3</v>
      </c>
      <c r="C35" s="268" t="s">
        <v>52</v>
      </c>
      <c r="D35" s="269"/>
      <c r="E35" s="270"/>
    </row>
    <row r="36" spans="1:5" ht="36.75" customHeight="1">
      <c r="A36" s="283" t="s">
        <v>53</v>
      </c>
      <c r="B36" s="237">
        <v>4</v>
      </c>
      <c r="C36" s="252" t="s">
        <v>54</v>
      </c>
      <c r="D36" s="237">
        <v>7</v>
      </c>
      <c r="E36" s="243" t="s">
        <v>55</v>
      </c>
    </row>
    <row r="37" spans="1:5" ht="42" customHeight="1">
      <c r="A37" s="284"/>
      <c r="B37" s="189">
        <v>5</v>
      </c>
      <c r="C37" s="187" t="s">
        <v>56</v>
      </c>
      <c r="D37" s="189">
        <v>8</v>
      </c>
      <c r="E37" s="260" t="s">
        <v>57</v>
      </c>
    </row>
    <row r="38" spans="1:5" ht="41.25" customHeight="1">
      <c r="A38" s="284"/>
      <c r="B38" s="189">
        <v>6</v>
      </c>
      <c r="C38" s="187" t="s">
        <v>58</v>
      </c>
      <c r="D38" s="189">
        <v>9</v>
      </c>
      <c r="E38" s="271" t="s">
        <v>59</v>
      </c>
    </row>
    <row r="39" spans="1:5" ht="42" customHeight="1" thickBot="1">
      <c r="A39" s="285"/>
      <c r="B39" s="240">
        <v>7</v>
      </c>
      <c r="C39" s="272" t="s">
        <v>60</v>
      </c>
      <c r="D39" s="240"/>
      <c r="E39" s="273"/>
    </row>
    <row r="40" spans="1:5" ht="43.5" customHeight="1" thickBot="1">
      <c r="A40" s="284" t="s">
        <v>61</v>
      </c>
      <c r="B40" s="274">
        <v>8</v>
      </c>
      <c r="C40" s="244" t="s">
        <v>62</v>
      </c>
      <c r="D40" s="274">
        <v>10</v>
      </c>
      <c r="E40" s="273" t="s">
        <v>63</v>
      </c>
    </row>
    <row r="41" spans="1:5" ht="53.25" customHeight="1">
      <c r="A41" s="284"/>
      <c r="B41" s="189">
        <v>9</v>
      </c>
      <c r="C41" s="275" t="s">
        <v>64</v>
      </c>
      <c r="D41" s="189">
        <v>11</v>
      </c>
      <c r="E41" s="271" t="s">
        <v>65</v>
      </c>
    </row>
    <row r="42" spans="1:5" ht="43.5" customHeight="1" thickBot="1">
      <c r="A42" s="248"/>
      <c r="B42" s="274"/>
      <c r="C42" s="276"/>
      <c r="D42" s="274">
        <v>12</v>
      </c>
      <c r="E42" s="271" t="s">
        <v>66</v>
      </c>
    </row>
    <row r="43" spans="1:5" ht="43.5" customHeight="1">
      <c r="A43" s="283" t="s">
        <v>67</v>
      </c>
      <c r="B43" s="237">
        <v>10</v>
      </c>
      <c r="C43" s="252" t="s">
        <v>68</v>
      </c>
      <c r="D43" s="237">
        <v>13</v>
      </c>
      <c r="E43" s="243" t="s">
        <v>69</v>
      </c>
    </row>
    <row r="44" spans="1:5" ht="60.75" customHeight="1" thickBot="1">
      <c r="A44" s="285"/>
      <c r="B44" s="240">
        <v>11</v>
      </c>
      <c r="C44" s="272" t="s">
        <v>70</v>
      </c>
      <c r="D44" s="240"/>
      <c r="E44" s="242"/>
    </row>
    <row r="45" spans="1:5" ht="56.25" customHeight="1">
      <c r="A45" s="284" t="s">
        <v>71</v>
      </c>
      <c r="B45" s="274">
        <v>12</v>
      </c>
      <c r="C45" s="244" t="s">
        <v>72</v>
      </c>
      <c r="D45" s="274">
        <v>14</v>
      </c>
      <c r="E45" s="277" t="s">
        <v>73</v>
      </c>
    </row>
    <row r="46" spans="1:5" ht="43.5" customHeight="1">
      <c r="A46" s="284"/>
      <c r="B46" s="189">
        <v>13</v>
      </c>
      <c r="C46" s="152" t="s">
        <v>74</v>
      </c>
      <c r="D46" s="189">
        <v>15</v>
      </c>
      <c r="E46" s="260" t="s">
        <v>75</v>
      </c>
    </row>
    <row r="47" spans="1:5" ht="43.5" customHeight="1" thickBot="1">
      <c r="A47" s="284"/>
      <c r="B47" s="262">
        <v>14</v>
      </c>
      <c r="C47" s="187" t="s">
        <v>76</v>
      </c>
      <c r="D47" s="262"/>
      <c r="E47" s="265"/>
    </row>
    <row r="48" spans="1:5" ht="43.5" customHeight="1">
      <c r="A48" s="283" t="s">
        <v>77</v>
      </c>
      <c r="B48" s="237">
        <v>15</v>
      </c>
      <c r="C48" s="252" t="s">
        <v>78</v>
      </c>
      <c r="D48" s="237">
        <v>16</v>
      </c>
      <c r="E48" s="239" t="s">
        <v>79</v>
      </c>
    </row>
    <row r="49" spans="1:5" ht="43.5" customHeight="1" thickBot="1">
      <c r="A49" s="284"/>
      <c r="B49" s="262"/>
      <c r="C49" s="278"/>
      <c r="D49" s="262">
        <v>17</v>
      </c>
      <c r="E49" s="265" t="s">
        <v>80</v>
      </c>
    </row>
    <row r="50" spans="1:5" ht="43.5" customHeight="1" thickBot="1">
      <c r="A50" s="233" t="s">
        <v>81</v>
      </c>
      <c r="B50" s="234">
        <v>16</v>
      </c>
      <c r="C50" s="246" t="s">
        <v>82</v>
      </c>
      <c r="D50" s="234"/>
      <c r="E50" s="247"/>
    </row>
    <row r="51" spans="1:5" ht="43.5" customHeight="1">
      <c r="A51" s="284" t="s">
        <v>83</v>
      </c>
      <c r="B51" s="274">
        <v>17</v>
      </c>
      <c r="C51" s="275" t="s">
        <v>84</v>
      </c>
      <c r="D51" s="274">
        <v>18</v>
      </c>
      <c r="E51" s="279" t="s">
        <v>85</v>
      </c>
    </row>
    <row r="52" spans="1:5" ht="57.75" customHeight="1" thickBot="1">
      <c r="A52" s="285"/>
      <c r="B52" s="240">
        <v>18</v>
      </c>
      <c r="C52" s="241" t="s">
        <v>86</v>
      </c>
      <c r="D52" s="240"/>
      <c r="E52" s="242"/>
    </row>
    <row r="53" spans="1:5" ht="55.5" customHeight="1" thickBot="1">
      <c r="A53" s="233" t="s">
        <v>87</v>
      </c>
      <c r="B53" s="234">
        <v>19</v>
      </c>
      <c r="C53" s="246" t="s">
        <v>88</v>
      </c>
      <c r="D53" s="234">
        <v>19</v>
      </c>
      <c r="E53" s="247" t="s">
        <v>89</v>
      </c>
    </row>
  </sheetData>
  <mergeCells count="20">
    <mergeCell ref="A26:E26"/>
    <mergeCell ref="B1:D1"/>
    <mergeCell ref="B2:D2"/>
    <mergeCell ref="B3:D3"/>
    <mergeCell ref="B5:C5"/>
    <mergeCell ref="B7:E7"/>
    <mergeCell ref="B9:E9"/>
    <mergeCell ref="B10:E10"/>
    <mergeCell ref="A11:E11"/>
    <mergeCell ref="A15:A16"/>
    <mergeCell ref="A17:A19"/>
    <mergeCell ref="A22:A25"/>
    <mergeCell ref="A48:A49"/>
    <mergeCell ref="A51:A52"/>
    <mergeCell ref="A28:A33"/>
    <mergeCell ref="A34:A35"/>
    <mergeCell ref="A36:A39"/>
    <mergeCell ref="A40:A41"/>
    <mergeCell ref="A43:A44"/>
    <mergeCell ref="A45:A4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20" zoomScale="112" zoomScaleNormal="112" workbookViewId="0">
      <selection activeCell="C9" sqref="C9:D9"/>
    </sheetView>
  </sheetViews>
  <sheetFormatPr defaultColWidth="11.42578125" defaultRowHeight="15"/>
  <cols>
    <col min="1" max="1" width="2.71093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9" t="s">
        <v>90</v>
      </c>
      <c r="C2" s="300"/>
      <c r="D2" s="300"/>
      <c r="E2" s="300"/>
      <c r="F2" s="300"/>
      <c r="G2" s="300"/>
      <c r="H2" s="301"/>
    </row>
    <row r="3" spans="2:8" ht="16.5">
      <c r="B3" s="302" t="s">
        <v>91</v>
      </c>
      <c r="C3" s="303"/>
      <c r="D3" s="303"/>
      <c r="E3" s="303"/>
      <c r="F3" s="303"/>
      <c r="G3" s="303"/>
      <c r="H3" s="304"/>
    </row>
    <row r="4" spans="2:8" ht="88.5" customHeight="1">
      <c r="B4" s="305" t="s">
        <v>92</v>
      </c>
      <c r="C4" s="306"/>
      <c r="D4" s="306"/>
      <c r="E4" s="306"/>
      <c r="F4" s="306"/>
      <c r="G4" s="306"/>
      <c r="H4" s="307"/>
    </row>
    <row r="5" spans="2:8" ht="16.5">
      <c r="B5" s="8"/>
      <c r="C5" s="9"/>
      <c r="D5" s="9"/>
      <c r="E5" s="9"/>
      <c r="F5" s="9"/>
      <c r="G5" s="9"/>
      <c r="H5" s="10"/>
    </row>
    <row r="6" spans="2:8" ht="16.5" customHeight="1">
      <c r="B6" s="308" t="s">
        <v>93</v>
      </c>
      <c r="C6" s="309"/>
      <c r="D6" s="309"/>
      <c r="E6" s="309"/>
      <c r="F6" s="309"/>
      <c r="G6" s="309"/>
      <c r="H6" s="310"/>
    </row>
    <row r="7" spans="2:8" ht="44.25" customHeight="1">
      <c r="B7" s="308"/>
      <c r="C7" s="309"/>
      <c r="D7" s="309"/>
      <c r="E7" s="309"/>
      <c r="F7" s="309"/>
      <c r="G7" s="309"/>
      <c r="H7" s="310"/>
    </row>
    <row r="8" spans="2:8" ht="15.75" thickBot="1">
      <c r="B8" s="11"/>
      <c r="C8" s="12"/>
      <c r="D8" s="13"/>
      <c r="E8" s="14"/>
      <c r="F8" s="14"/>
      <c r="G8" s="15"/>
      <c r="H8" s="16"/>
    </row>
    <row r="9" spans="2:8">
      <c r="B9" s="11"/>
      <c r="C9" s="295" t="s">
        <v>94</v>
      </c>
      <c r="D9" s="296"/>
      <c r="E9" s="297" t="s">
        <v>95</v>
      </c>
      <c r="F9" s="298"/>
      <c r="G9" s="12"/>
      <c r="H9" s="16"/>
    </row>
    <row r="10" spans="2:8" ht="35.25" customHeight="1">
      <c r="B10" s="11"/>
      <c r="C10" s="311" t="s">
        <v>96</v>
      </c>
      <c r="D10" s="312"/>
      <c r="E10" s="313" t="s">
        <v>97</v>
      </c>
      <c r="F10" s="314"/>
      <c r="G10" s="12"/>
      <c r="H10" s="16"/>
    </row>
    <row r="11" spans="2:8" ht="17.25" customHeight="1">
      <c r="B11" s="11"/>
      <c r="C11" s="311" t="s">
        <v>98</v>
      </c>
      <c r="D11" s="312"/>
      <c r="E11" s="313" t="s">
        <v>99</v>
      </c>
      <c r="F11" s="314"/>
      <c r="G11" s="12"/>
      <c r="H11" s="16"/>
    </row>
    <row r="12" spans="2:8" ht="19.5" customHeight="1">
      <c r="B12" s="11"/>
      <c r="C12" s="311" t="s">
        <v>100</v>
      </c>
      <c r="D12" s="312"/>
      <c r="E12" s="313" t="s">
        <v>101</v>
      </c>
      <c r="F12" s="314"/>
      <c r="G12" s="12"/>
      <c r="H12" s="16"/>
    </row>
    <row r="13" spans="2:8" ht="27" customHeight="1">
      <c r="B13" s="11"/>
      <c r="C13" s="311" t="s">
        <v>102</v>
      </c>
      <c r="D13" s="312"/>
      <c r="E13" s="313" t="s">
        <v>103</v>
      </c>
      <c r="F13" s="314"/>
      <c r="G13" s="12"/>
      <c r="H13" s="16"/>
    </row>
    <row r="14" spans="2:8" ht="34.5" customHeight="1">
      <c r="B14" s="11"/>
      <c r="C14" s="315" t="s">
        <v>104</v>
      </c>
      <c r="D14" s="316"/>
      <c r="E14" s="317" t="s">
        <v>105</v>
      </c>
      <c r="F14" s="318"/>
      <c r="G14" s="12"/>
      <c r="H14" s="16"/>
    </row>
    <row r="15" spans="2:8" ht="27.75" customHeight="1">
      <c r="B15" s="11"/>
      <c r="C15" s="315" t="s">
        <v>106</v>
      </c>
      <c r="D15" s="316"/>
      <c r="E15" s="317" t="s">
        <v>107</v>
      </c>
      <c r="F15" s="318"/>
      <c r="G15" s="12"/>
      <c r="H15" s="16"/>
    </row>
    <row r="16" spans="2:8" ht="28.5" customHeight="1">
      <c r="B16" s="11"/>
      <c r="C16" s="315" t="s">
        <v>108</v>
      </c>
      <c r="D16" s="316"/>
      <c r="E16" s="317" t="s">
        <v>109</v>
      </c>
      <c r="F16" s="318"/>
      <c r="G16" s="12"/>
      <c r="H16" s="16"/>
    </row>
    <row r="17" spans="2:8" ht="72.75" customHeight="1">
      <c r="B17" s="11"/>
      <c r="C17" s="315" t="s">
        <v>110</v>
      </c>
      <c r="D17" s="316"/>
      <c r="E17" s="317" t="s">
        <v>111</v>
      </c>
      <c r="F17" s="318"/>
      <c r="G17" s="12"/>
      <c r="H17" s="16"/>
    </row>
    <row r="18" spans="2:8" ht="64.5" customHeight="1">
      <c r="B18" s="11"/>
      <c r="C18" s="315" t="s">
        <v>112</v>
      </c>
      <c r="D18" s="316"/>
      <c r="E18" s="317" t="s">
        <v>113</v>
      </c>
      <c r="F18" s="318"/>
      <c r="G18" s="12"/>
      <c r="H18" s="16"/>
    </row>
    <row r="19" spans="2:8" ht="71.25" customHeight="1">
      <c r="B19" s="11"/>
      <c r="C19" s="315" t="s">
        <v>114</v>
      </c>
      <c r="D19" s="316"/>
      <c r="E19" s="317" t="s">
        <v>115</v>
      </c>
      <c r="F19" s="318"/>
      <c r="G19" s="12"/>
      <c r="H19" s="16"/>
    </row>
    <row r="20" spans="2:8" ht="55.5" customHeight="1">
      <c r="B20" s="11"/>
      <c r="C20" s="319" t="s">
        <v>116</v>
      </c>
      <c r="D20" s="320"/>
      <c r="E20" s="317" t="s">
        <v>117</v>
      </c>
      <c r="F20" s="318"/>
      <c r="G20" s="12"/>
      <c r="H20" s="16"/>
    </row>
    <row r="21" spans="2:8" ht="42" customHeight="1">
      <c r="B21" s="11"/>
      <c r="C21" s="319" t="s">
        <v>118</v>
      </c>
      <c r="D21" s="320"/>
      <c r="E21" s="317" t="s">
        <v>119</v>
      </c>
      <c r="F21" s="318"/>
      <c r="G21" s="12"/>
      <c r="H21" s="16"/>
    </row>
    <row r="22" spans="2:8" ht="59.25" customHeight="1">
      <c r="B22" s="11"/>
      <c r="C22" s="319" t="s">
        <v>120</v>
      </c>
      <c r="D22" s="320"/>
      <c r="E22" s="317" t="s">
        <v>121</v>
      </c>
      <c r="F22" s="318"/>
      <c r="G22" s="12"/>
      <c r="H22" s="16"/>
    </row>
    <row r="23" spans="2:8" ht="23.25" customHeight="1">
      <c r="B23" s="11"/>
      <c r="C23" s="319" t="s">
        <v>122</v>
      </c>
      <c r="D23" s="320"/>
      <c r="E23" s="317" t="s">
        <v>123</v>
      </c>
      <c r="F23" s="318"/>
      <c r="G23" s="12"/>
      <c r="H23" s="16"/>
    </row>
    <row r="24" spans="2:8" ht="30.75" customHeight="1">
      <c r="B24" s="11"/>
      <c r="C24" s="319" t="s">
        <v>124</v>
      </c>
      <c r="D24" s="320"/>
      <c r="E24" s="317" t="s">
        <v>125</v>
      </c>
      <c r="F24" s="318"/>
      <c r="G24" s="12"/>
      <c r="H24" s="16"/>
    </row>
    <row r="25" spans="2:8" ht="33" customHeight="1">
      <c r="B25" s="11"/>
      <c r="C25" s="319" t="s">
        <v>126</v>
      </c>
      <c r="D25" s="320"/>
      <c r="E25" s="317" t="s">
        <v>127</v>
      </c>
      <c r="F25" s="318"/>
      <c r="G25" s="12"/>
      <c r="H25" s="16"/>
    </row>
    <row r="26" spans="2:8" ht="30" customHeight="1">
      <c r="B26" s="11"/>
      <c r="C26" s="319" t="s">
        <v>128</v>
      </c>
      <c r="D26" s="320"/>
      <c r="E26" s="317" t="s">
        <v>129</v>
      </c>
      <c r="F26" s="318"/>
      <c r="G26" s="12"/>
      <c r="H26" s="16"/>
    </row>
    <row r="27" spans="2:8" ht="35.25" customHeight="1">
      <c r="B27" s="11"/>
      <c r="C27" s="319" t="s">
        <v>130</v>
      </c>
      <c r="D27" s="320"/>
      <c r="E27" s="317" t="s">
        <v>131</v>
      </c>
      <c r="F27" s="318"/>
      <c r="G27" s="12"/>
      <c r="H27" s="16"/>
    </row>
    <row r="28" spans="2:8" ht="31.5" customHeight="1">
      <c r="B28" s="11"/>
      <c r="C28" s="319" t="s">
        <v>132</v>
      </c>
      <c r="D28" s="320"/>
      <c r="E28" s="317" t="s">
        <v>133</v>
      </c>
      <c r="F28" s="318"/>
      <c r="G28" s="12"/>
      <c r="H28" s="16"/>
    </row>
    <row r="29" spans="2:8" ht="35.25" customHeight="1">
      <c r="B29" s="11"/>
      <c r="C29" s="319" t="s">
        <v>134</v>
      </c>
      <c r="D29" s="320"/>
      <c r="E29" s="317" t="s">
        <v>135</v>
      </c>
      <c r="F29" s="318"/>
      <c r="G29" s="12"/>
      <c r="H29" s="16"/>
    </row>
    <row r="30" spans="2:8" ht="59.25" customHeight="1">
      <c r="B30" s="11"/>
      <c r="C30" s="319" t="s">
        <v>136</v>
      </c>
      <c r="D30" s="320"/>
      <c r="E30" s="317" t="s">
        <v>137</v>
      </c>
      <c r="F30" s="318"/>
      <c r="G30" s="12"/>
      <c r="H30" s="16"/>
    </row>
    <row r="31" spans="2:8" ht="57" customHeight="1">
      <c r="B31" s="11"/>
      <c r="C31" s="319" t="s">
        <v>138</v>
      </c>
      <c r="D31" s="320"/>
      <c r="E31" s="317" t="s">
        <v>139</v>
      </c>
      <c r="F31" s="318"/>
      <c r="G31" s="12"/>
      <c r="H31" s="16"/>
    </row>
    <row r="32" spans="2:8" ht="82.5" customHeight="1">
      <c r="B32" s="11"/>
      <c r="C32" s="319" t="s">
        <v>140</v>
      </c>
      <c r="D32" s="320"/>
      <c r="E32" s="317" t="s">
        <v>141</v>
      </c>
      <c r="F32" s="318"/>
      <c r="G32" s="12"/>
      <c r="H32" s="16"/>
    </row>
    <row r="33" spans="2:8" ht="46.5" customHeight="1">
      <c r="B33" s="11"/>
      <c r="C33" s="319" t="s">
        <v>142</v>
      </c>
      <c r="D33" s="320"/>
      <c r="E33" s="317" t="s">
        <v>143</v>
      </c>
      <c r="F33" s="318"/>
      <c r="G33" s="12"/>
      <c r="H33" s="16"/>
    </row>
    <row r="34" spans="2:8" ht="6.75" customHeight="1" thickBot="1">
      <c r="B34" s="11"/>
      <c r="C34" s="327"/>
      <c r="D34" s="328"/>
      <c r="E34" s="329"/>
      <c r="F34" s="330"/>
      <c r="G34" s="12"/>
      <c r="H34" s="16"/>
    </row>
    <row r="35" spans="2:8" ht="15.75" thickTop="1">
      <c r="B35" s="11"/>
      <c r="C35" s="17"/>
      <c r="D35" s="17"/>
      <c r="E35" s="18"/>
      <c r="F35" s="18"/>
      <c r="G35" s="12"/>
      <c r="H35" s="16"/>
    </row>
    <row r="36" spans="2:8" ht="21" customHeight="1">
      <c r="B36" s="321" t="s">
        <v>144</v>
      </c>
      <c r="C36" s="322"/>
      <c r="D36" s="322"/>
      <c r="E36" s="322"/>
      <c r="F36" s="322"/>
      <c r="G36" s="322"/>
      <c r="H36" s="323"/>
    </row>
    <row r="37" spans="2:8" ht="20.25" customHeight="1">
      <c r="B37" s="321" t="s">
        <v>145</v>
      </c>
      <c r="C37" s="322"/>
      <c r="D37" s="322"/>
      <c r="E37" s="322"/>
      <c r="F37" s="322"/>
      <c r="G37" s="322"/>
      <c r="H37" s="323"/>
    </row>
    <row r="38" spans="2:8" ht="20.25" customHeight="1">
      <c r="B38" s="321" t="s">
        <v>146</v>
      </c>
      <c r="C38" s="322"/>
      <c r="D38" s="322"/>
      <c r="E38" s="322"/>
      <c r="F38" s="322"/>
      <c r="G38" s="322"/>
      <c r="H38" s="323"/>
    </row>
    <row r="39" spans="2:8" ht="21.75" customHeight="1">
      <c r="B39" s="321" t="s">
        <v>147</v>
      </c>
      <c r="C39" s="322"/>
      <c r="D39" s="322"/>
      <c r="E39" s="322"/>
      <c r="F39" s="322"/>
      <c r="G39" s="322"/>
      <c r="H39" s="323"/>
    </row>
    <row r="40" spans="2:8" ht="22.5" customHeight="1">
      <c r="B40" s="321" t="s">
        <v>148</v>
      </c>
      <c r="C40" s="322"/>
      <c r="D40" s="322"/>
      <c r="E40" s="322"/>
      <c r="F40" s="322"/>
      <c r="G40" s="322"/>
      <c r="H40" s="323"/>
    </row>
    <row r="41" spans="2:8" ht="32.25" customHeight="1" thickBot="1">
      <c r="B41" s="324" t="s">
        <v>149</v>
      </c>
      <c r="C41" s="325"/>
      <c r="D41" s="325"/>
      <c r="E41" s="325"/>
      <c r="F41" s="325"/>
      <c r="G41" s="325"/>
      <c r="H41" s="32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5" zoomScaleNormal="100" workbookViewId="0">
      <selection activeCell="B29" sqref="B29"/>
    </sheetView>
  </sheetViews>
  <sheetFormatPr defaultColWidth="11.42578125" defaultRowHeight="15"/>
  <cols>
    <col min="1" max="1" width="28.140625" customWidth="1"/>
    <col min="2" max="2" width="18" customWidth="1"/>
    <col min="3" max="3" width="14.140625" style="86" customWidth="1"/>
    <col min="4" max="8" width="12.5703125" customWidth="1"/>
  </cols>
  <sheetData>
    <row r="1" spans="1:9" ht="42" customHeight="1">
      <c r="A1" s="333" t="s">
        <v>150</v>
      </c>
      <c r="B1" s="333"/>
      <c r="C1" s="333"/>
      <c r="D1" s="333"/>
      <c r="E1" s="333"/>
      <c r="F1" s="333"/>
    </row>
    <row r="5" spans="1:9">
      <c r="D5" s="95"/>
      <c r="E5" s="95"/>
      <c r="F5" s="95"/>
      <c r="G5" s="95"/>
      <c r="H5" s="95"/>
    </row>
    <row r="6" spans="1:9">
      <c r="D6" s="95"/>
      <c r="E6" s="95"/>
      <c r="F6" s="95"/>
      <c r="G6" s="95"/>
      <c r="H6" s="95"/>
    </row>
    <row r="7" spans="1:9" ht="33.75">
      <c r="A7" s="334" t="s">
        <v>151</v>
      </c>
      <c r="B7" s="334"/>
      <c r="C7" s="334"/>
      <c r="D7" s="334"/>
      <c r="E7" s="334"/>
      <c r="F7" s="334"/>
      <c r="G7" s="334"/>
      <c r="H7" s="334"/>
      <c r="I7" s="334"/>
    </row>
    <row r="9" spans="1:9" s="87" customFormat="1" ht="81.75" customHeight="1">
      <c r="A9" s="88" t="s">
        <v>152</v>
      </c>
      <c r="B9" s="335" t="s">
        <v>153</v>
      </c>
      <c r="C9" s="335"/>
      <c r="D9" s="335"/>
      <c r="E9" s="335"/>
      <c r="F9" s="335"/>
      <c r="G9" s="335"/>
      <c r="H9" s="335"/>
      <c r="I9" s="335"/>
    </row>
    <row r="10" spans="1:9" s="87" customFormat="1" ht="16.7" customHeight="1">
      <c r="A10" s="93"/>
      <c r="B10" s="94"/>
      <c r="C10" s="94"/>
      <c r="D10" s="93"/>
      <c r="E10" s="92"/>
    </row>
    <row r="11" spans="1:9" s="87" customFormat="1" ht="84" customHeight="1">
      <c r="A11" s="88" t="s">
        <v>154</v>
      </c>
      <c r="B11" s="89" t="s">
        <v>155</v>
      </c>
      <c r="C11" s="332" t="s">
        <v>156</v>
      </c>
      <c r="D11" s="332"/>
      <c r="E11" s="332"/>
      <c r="F11" s="332"/>
      <c r="G11" s="332"/>
      <c r="H11" s="332"/>
      <c r="I11" s="332"/>
    </row>
    <row r="12" spans="1:9" ht="32.25" customHeight="1">
      <c r="A12" s="91"/>
    </row>
    <row r="13" spans="1:9" ht="32.25" customHeight="1">
      <c r="A13" s="90" t="s">
        <v>157</v>
      </c>
      <c r="B13" s="332"/>
      <c r="C13" s="332"/>
      <c r="D13" s="332"/>
      <c r="E13" s="332"/>
      <c r="F13" s="332"/>
      <c r="G13" s="332"/>
      <c r="H13" s="332"/>
      <c r="I13" s="332"/>
    </row>
    <row r="14" spans="1:9" s="87" customFormat="1" ht="69" customHeight="1">
      <c r="A14" s="90" t="s">
        <v>158</v>
      </c>
      <c r="B14" s="332"/>
      <c r="C14" s="332"/>
      <c r="D14" s="332"/>
      <c r="E14" s="332"/>
      <c r="F14" s="332"/>
      <c r="G14" s="332"/>
      <c r="H14" s="332"/>
      <c r="I14" s="332"/>
    </row>
    <row r="15" spans="1:9" s="87" customFormat="1" ht="54" customHeight="1">
      <c r="A15" s="90" t="s">
        <v>159</v>
      </c>
      <c r="B15" s="332" t="s">
        <v>160</v>
      </c>
      <c r="C15" s="332"/>
      <c r="D15" s="332"/>
      <c r="E15" s="332"/>
      <c r="F15" s="332"/>
      <c r="G15" s="332"/>
      <c r="H15" s="332"/>
      <c r="I15" s="332"/>
    </row>
    <row r="16" spans="1:9" s="87" customFormat="1" ht="54" customHeight="1">
      <c r="A16" s="88" t="s">
        <v>161</v>
      </c>
      <c r="B16" s="332"/>
      <c r="C16" s="332"/>
      <c r="D16" s="332"/>
      <c r="E16" s="332"/>
      <c r="F16" s="332"/>
      <c r="G16" s="332"/>
      <c r="H16" s="332"/>
      <c r="I16" s="332"/>
    </row>
    <row r="18" spans="1:9" s="87" customFormat="1" ht="54.75" customHeight="1">
      <c r="A18" s="88" t="s">
        <v>162</v>
      </c>
      <c r="B18" s="331">
        <v>44698</v>
      </c>
      <c r="C18" s="331"/>
      <c r="D18" s="331"/>
      <c r="E18" s="331"/>
      <c r="F18" s="331"/>
      <c r="G18" s="331"/>
      <c r="H18" s="331"/>
      <c r="I18" s="33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14"/>
  <sheetViews>
    <sheetView topLeftCell="A6" zoomScale="40" zoomScaleNormal="40" workbookViewId="0">
      <selection activeCell="A6" sqref="A6"/>
    </sheetView>
  </sheetViews>
  <sheetFormatPr defaultColWidth="10.42578125" defaultRowHeight="18.75"/>
  <cols>
    <col min="1" max="1" width="52.5703125" style="99" bestFit="1" customWidth="1"/>
    <col min="2" max="2" width="19.28515625" style="100" customWidth="1"/>
    <col min="3" max="3" width="15.42578125" style="98" bestFit="1" customWidth="1"/>
    <col min="4" max="4" width="25.140625" style="98" bestFit="1" customWidth="1"/>
    <col min="5" max="5" width="31.5703125" style="98" customWidth="1"/>
    <col min="6" max="6" width="44.5703125" style="99" customWidth="1"/>
    <col min="7" max="7" width="8.5703125" customWidth="1"/>
    <col min="8" max="8" width="3.7109375" customWidth="1"/>
    <col min="9" max="9" width="7.140625" customWidth="1"/>
    <col min="10" max="10" width="7" customWidth="1"/>
    <col min="11" max="11" width="7.7109375" customWidth="1"/>
    <col min="12" max="12" width="62.28515625" customWidth="1"/>
  </cols>
  <sheetData>
    <row r="1" spans="1:12" ht="22.5" customHeight="1">
      <c r="A1" s="336" t="s">
        <v>0</v>
      </c>
      <c r="B1" s="336"/>
      <c r="C1" s="336"/>
      <c r="D1" s="336"/>
      <c r="E1" s="336"/>
      <c r="F1" s="336"/>
    </row>
    <row r="2" spans="1:12">
      <c r="A2" s="337" t="s">
        <v>163</v>
      </c>
      <c r="B2" s="337"/>
      <c r="C2" s="337"/>
      <c r="D2" s="337"/>
      <c r="E2" s="337"/>
      <c r="F2" s="337"/>
    </row>
    <row r="3" spans="1:12">
      <c r="A3" s="338" t="s">
        <v>164</v>
      </c>
      <c r="B3" s="339"/>
      <c r="C3" s="339"/>
      <c r="D3" s="339"/>
      <c r="E3" s="339"/>
      <c r="F3" s="340"/>
    </row>
    <row r="4" spans="1:12" ht="28.5" customHeight="1">
      <c r="A4" s="341" t="s">
        <v>165</v>
      </c>
      <c r="B4" s="343" t="s">
        <v>166</v>
      </c>
      <c r="C4" s="344"/>
      <c r="D4" s="344"/>
      <c r="E4" s="345"/>
      <c r="F4" s="96" t="s">
        <v>167</v>
      </c>
      <c r="K4" s="190"/>
      <c r="L4" s="191"/>
    </row>
    <row r="5" spans="1:12" ht="46.5" customHeight="1">
      <c r="A5" s="342"/>
      <c r="B5" s="192" t="s">
        <v>168</v>
      </c>
      <c r="C5" s="192" t="s">
        <v>169</v>
      </c>
      <c r="D5" s="192" t="s">
        <v>170</v>
      </c>
      <c r="E5" s="192" t="s">
        <v>171</v>
      </c>
      <c r="F5" s="97"/>
      <c r="K5" s="193"/>
      <c r="L5" s="193"/>
    </row>
    <row r="6" spans="1:12" ht="68.25" customHeight="1">
      <c r="A6" s="186" t="s">
        <v>172</v>
      </c>
      <c r="B6" s="220" t="s">
        <v>173</v>
      </c>
      <c r="C6" s="220">
        <v>1</v>
      </c>
      <c r="D6" s="220"/>
      <c r="E6" s="220"/>
      <c r="F6" s="188" t="s">
        <v>174</v>
      </c>
      <c r="G6" s="153"/>
      <c r="K6" s="173"/>
    </row>
    <row r="7" spans="1:12" ht="68.25" customHeight="1">
      <c r="A7" s="186" t="s">
        <v>175</v>
      </c>
      <c r="B7" s="220">
        <v>2</v>
      </c>
      <c r="C7" s="220">
        <v>2</v>
      </c>
      <c r="D7" s="220">
        <v>2</v>
      </c>
      <c r="E7" s="220">
        <v>2</v>
      </c>
      <c r="F7" s="188" t="s">
        <v>176</v>
      </c>
      <c r="K7" s="173"/>
      <c r="L7" s="194"/>
    </row>
    <row r="8" spans="1:12" ht="68.25" customHeight="1">
      <c r="A8" s="186" t="s">
        <v>177</v>
      </c>
      <c r="B8" s="220" t="s">
        <v>178</v>
      </c>
      <c r="C8" s="220">
        <v>4</v>
      </c>
      <c r="D8" s="220" t="s">
        <v>179</v>
      </c>
      <c r="E8" s="220" t="s">
        <v>180</v>
      </c>
      <c r="F8" s="188" t="s">
        <v>181</v>
      </c>
      <c r="H8" s="7"/>
      <c r="I8" s="7"/>
      <c r="J8" s="7"/>
      <c r="K8" s="151"/>
      <c r="L8" s="185"/>
    </row>
    <row r="9" spans="1:12" ht="68.25" customHeight="1">
      <c r="A9" s="186" t="s">
        <v>182</v>
      </c>
      <c r="B9" s="220">
        <v>4</v>
      </c>
      <c r="C9" s="220"/>
      <c r="D9" s="220"/>
      <c r="E9" s="220">
        <v>5</v>
      </c>
      <c r="F9" s="188" t="s">
        <v>183</v>
      </c>
      <c r="H9" s="7"/>
      <c r="I9" s="7"/>
      <c r="J9" s="7"/>
      <c r="K9" s="151"/>
      <c r="L9" s="152"/>
    </row>
    <row r="10" spans="1:12" ht="68.25" customHeight="1">
      <c r="A10" s="221" t="s">
        <v>184</v>
      </c>
      <c r="B10" s="222"/>
      <c r="C10" s="220">
        <v>3</v>
      </c>
      <c r="D10" s="223">
        <v>1</v>
      </c>
      <c r="E10" s="220" t="s">
        <v>185</v>
      </c>
      <c r="F10" s="188" t="s">
        <v>186</v>
      </c>
      <c r="H10" s="7"/>
      <c r="I10" s="7"/>
      <c r="J10" s="7"/>
      <c r="K10" s="151"/>
      <c r="L10" s="186"/>
    </row>
    <row r="11" spans="1:12" ht="68.25" customHeight="1">
      <c r="A11" s="186" t="s">
        <v>187</v>
      </c>
      <c r="B11" s="220" t="s">
        <v>188</v>
      </c>
      <c r="C11" s="224"/>
      <c r="D11" s="223" t="s">
        <v>189</v>
      </c>
      <c r="E11" s="223" t="s">
        <v>190</v>
      </c>
      <c r="F11" s="188" t="s">
        <v>186</v>
      </c>
      <c r="H11" s="7"/>
      <c r="I11" s="7"/>
      <c r="J11" s="7"/>
      <c r="K11" s="151"/>
      <c r="L11" s="152"/>
    </row>
    <row r="12" spans="1:12" ht="68.25" customHeight="1">
      <c r="A12" s="186" t="s">
        <v>191</v>
      </c>
      <c r="B12" s="220" t="s">
        <v>173</v>
      </c>
      <c r="C12" s="220" t="s">
        <v>192</v>
      </c>
      <c r="D12" s="225"/>
      <c r="E12" s="225">
        <v>1</v>
      </c>
      <c r="F12" s="188" t="s">
        <v>193</v>
      </c>
      <c r="H12" s="7"/>
      <c r="I12" s="7"/>
      <c r="J12" s="7"/>
      <c r="K12" s="151"/>
      <c r="L12" s="152"/>
    </row>
    <row r="13" spans="1:12" ht="68.25" customHeight="1">
      <c r="A13" s="186" t="s">
        <v>194</v>
      </c>
      <c r="B13" s="220" t="s">
        <v>173</v>
      </c>
      <c r="C13" s="220" t="s">
        <v>192</v>
      </c>
      <c r="D13" s="220">
        <v>14</v>
      </c>
      <c r="E13" s="225">
        <v>1</v>
      </c>
      <c r="F13" s="188" t="s">
        <v>195</v>
      </c>
      <c r="H13" s="7"/>
      <c r="I13" s="7"/>
      <c r="J13" s="7"/>
      <c r="K13" s="151"/>
      <c r="L13" s="152"/>
    </row>
    <row r="14" spans="1:12" ht="68.25" customHeight="1"/>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96FD5-2664-40B4-A94B-2CF1AB098702}">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55" zoomScaleNormal="55" workbookViewId="0">
      <selection activeCell="D7" sqref="D7"/>
    </sheetView>
  </sheetViews>
  <sheetFormatPr defaultColWidth="11.42578125" defaultRowHeight="15"/>
  <cols>
    <col min="1" max="1" width="27.42578125" style="7" customWidth="1"/>
    <col min="2" max="2" width="33.28515625" style="7" customWidth="1"/>
    <col min="3" max="3" width="70.42578125" style="7" customWidth="1"/>
    <col min="4" max="4" width="46.5703125" style="7" customWidth="1"/>
    <col min="5" max="5" width="40.42578125" style="7" customWidth="1"/>
    <col min="6" max="6" width="41.28515625" style="7" customWidth="1"/>
    <col min="7" max="7" width="47.7109375" style="7" customWidth="1"/>
    <col min="8" max="8" width="42.7109375" style="7" customWidth="1"/>
    <col min="9" max="9" width="34" style="7" customWidth="1"/>
    <col min="10" max="16384" width="11.42578125" style="7"/>
  </cols>
  <sheetData>
    <row r="3" spans="1:9">
      <c r="A3" s="346" t="s">
        <v>112</v>
      </c>
      <c r="B3" s="346"/>
      <c r="C3" s="346"/>
      <c r="D3" s="346"/>
      <c r="E3" s="346"/>
      <c r="F3" s="346"/>
      <c r="G3" s="346"/>
      <c r="H3" s="346"/>
    </row>
    <row r="4" spans="1:9">
      <c r="A4" s="346"/>
      <c r="B4" s="346"/>
      <c r="C4" s="346"/>
      <c r="D4" s="346"/>
      <c r="E4" s="346"/>
      <c r="F4" s="346"/>
      <c r="G4" s="346"/>
      <c r="H4" s="346"/>
    </row>
    <row r="5" spans="1:9" ht="34.5" thickBot="1">
      <c r="A5" s="19"/>
      <c r="B5" s="19"/>
      <c r="C5" s="19"/>
      <c r="D5" s="19"/>
      <c r="E5" s="19"/>
      <c r="F5" s="19"/>
      <c r="G5" s="19"/>
      <c r="H5" s="19"/>
    </row>
    <row r="6" spans="1:9" ht="71.25" customHeight="1" thickBot="1">
      <c r="A6" s="347" t="s">
        <v>112</v>
      </c>
      <c r="B6" s="84" t="s">
        <v>196</v>
      </c>
      <c r="C6" s="85" t="s">
        <v>197</v>
      </c>
      <c r="D6" s="85" t="s">
        <v>198</v>
      </c>
      <c r="E6" s="85" t="s">
        <v>199</v>
      </c>
      <c r="F6" s="85" t="s">
        <v>200</v>
      </c>
      <c r="G6" s="146" t="s">
        <v>201</v>
      </c>
      <c r="H6" s="84" t="s">
        <v>202</v>
      </c>
      <c r="I6" s="84" t="s">
        <v>203</v>
      </c>
    </row>
    <row r="7" spans="1:9" ht="265.5" customHeight="1" thickBot="1">
      <c r="A7" s="348"/>
      <c r="B7" s="20" t="s">
        <v>204</v>
      </c>
      <c r="C7" s="20" t="s">
        <v>205</v>
      </c>
      <c r="D7" s="20" t="s">
        <v>206</v>
      </c>
      <c r="E7" s="20" t="s">
        <v>207</v>
      </c>
      <c r="F7" s="20" t="s">
        <v>208</v>
      </c>
      <c r="G7" s="21" t="s">
        <v>209</v>
      </c>
      <c r="H7" s="154" t="s">
        <v>210</v>
      </c>
      <c r="I7" s="154" t="s">
        <v>211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0.7109375" defaultRowHeight="15"/>
  <cols>
    <col min="2" max="2" width="24.28515625" customWidth="1"/>
    <col min="3" max="3" width="75.5703125" customWidth="1"/>
    <col min="4" max="4" width="29.85546875" customWidth="1"/>
    <col min="32" max="137" width="11.42578125" style="7"/>
  </cols>
  <sheetData>
    <row r="1" spans="1:31" s="7" customFormat="1"/>
    <row r="2" spans="1:31" ht="23.25">
      <c r="A2" s="7"/>
      <c r="B2" s="349" t="s">
        <v>212</v>
      </c>
      <c r="C2" s="349"/>
      <c r="D2" s="34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4" t="s">
        <v>213</v>
      </c>
      <c r="D4" s="114" t="s">
        <v>214</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5" t="s">
        <v>215</v>
      </c>
      <c r="C5" s="116" t="s">
        <v>216</v>
      </c>
      <c r="D5" s="11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8" t="s">
        <v>217</v>
      </c>
      <c r="C6" s="119" t="s">
        <v>218</v>
      </c>
      <c r="D6" s="12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1" t="s">
        <v>219</v>
      </c>
      <c r="C7" s="119" t="s">
        <v>220</v>
      </c>
      <c r="D7" s="12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2" t="s">
        <v>221</v>
      </c>
      <c r="C8" s="119" t="s">
        <v>222</v>
      </c>
      <c r="D8" s="12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3" t="s">
        <v>223</v>
      </c>
      <c r="C9" s="119" t="s">
        <v>224</v>
      </c>
      <c r="D9" s="12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9" zoomScale="67" zoomScaleNormal="67" workbookViewId="0">
      <selection activeCell="D62" sqref="D62"/>
    </sheetView>
  </sheetViews>
  <sheetFormatPr defaultColWidth="10.7109375" defaultRowHeight="15"/>
  <cols>
    <col min="2" max="2" width="40.42578125" customWidth="1"/>
    <col min="3" max="3" width="74.7109375" hidden="1" customWidth="1"/>
    <col min="4" max="4" width="147.85546875" customWidth="1"/>
    <col min="5" max="5" width="26.140625" style="124" customWidth="1"/>
    <col min="11" max="258" width="11.42578125" style="7"/>
  </cols>
  <sheetData>
    <row r="1" spans="1:10" s="7" customFormat="1">
      <c r="E1" s="129"/>
    </row>
    <row r="2" spans="1:10" ht="33.75">
      <c r="A2" s="7"/>
      <c r="B2" s="350" t="s">
        <v>225</v>
      </c>
      <c r="C2" s="350"/>
      <c r="D2" s="350"/>
      <c r="E2" s="350"/>
      <c r="F2" s="7"/>
      <c r="G2" s="7"/>
      <c r="H2" s="7"/>
      <c r="I2" s="7"/>
      <c r="J2" s="7"/>
    </row>
    <row r="3" spans="1:10">
      <c r="A3" s="7"/>
      <c r="B3" s="103"/>
      <c r="C3" s="103"/>
      <c r="D3" s="103"/>
      <c r="E3" s="129"/>
      <c r="F3" s="7"/>
      <c r="G3" s="7"/>
      <c r="H3" s="7"/>
      <c r="I3" s="7"/>
      <c r="J3" s="7"/>
    </row>
    <row r="4" spans="1:10" ht="60">
      <c r="A4" s="7"/>
      <c r="B4" s="25"/>
      <c r="C4" s="104" t="s">
        <v>226</v>
      </c>
      <c r="D4" s="104" t="s">
        <v>227</v>
      </c>
      <c r="E4" s="129"/>
      <c r="F4" s="7"/>
      <c r="G4" s="7"/>
      <c r="H4" s="7"/>
      <c r="I4" s="7"/>
      <c r="J4" s="7"/>
    </row>
    <row r="5" spans="1:10" ht="76.5" customHeight="1">
      <c r="A5" s="26" t="s">
        <v>228</v>
      </c>
      <c r="B5" s="105" t="s">
        <v>229</v>
      </c>
      <c r="C5" s="106" t="s">
        <v>230</v>
      </c>
      <c r="D5" s="107" t="s">
        <v>231</v>
      </c>
      <c r="E5" s="130">
        <v>0.2</v>
      </c>
      <c r="F5" s="7"/>
      <c r="G5" s="7"/>
      <c r="H5" s="7"/>
      <c r="I5" s="7"/>
      <c r="J5" s="7"/>
    </row>
    <row r="6" spans="1:10" ht="99">
      <c r="A6" s="26" t="s">
        <v>232</v>
      </c>
      <c r="B6" s="108" t="s">
        <v>232</v>
      </c>
      <c r="C6" s="109" t="s">
        <v>233</v>
      </c>
      <c r="D6" s="110" t="s">
        <v>234</v>
      </c>
      <c r="E6" s="130">
        <v>0.4</v>
      </c>
      <c r="F6" s="7"/>
      <c r="G6" s="7"/>
      <c r="H6" s="7"/>
      <c r="I6" s="7"/>
      <c r="J6" s="7"/>
    </row>
    <row r="7" spans="1:10" ht="66">
      <c r="A7" s="26" t="s">
        <v>235</v>
      </c>
      <c r="B7" s="111" t="s">
        <v>236</v>
      </c>
      <c r="C7" s="109" t="s">
        <v>237</v>
      </c>
      <c r="D7" s="110" t="s">
        <v>238</v>
      </c>
      <c r="E7" s="130">
        <v>0.6</v>
      </c>
      <c r="F7" s="7"/>
      <c r="G7" s="7"/>
      <c r="H7" s="7"/>
      <c r="I7" s="7"/>
      <c r="J7" s="7"/>
    </row>
    <row r="8" spans="1:10" ht="66">
      <c r="A8" s="26" t="s">
        <v>239</v>
      </c>
      <c r="B8" s="112" t="s">
        <v>240</v>
      </c>
      <c r="C8" s="109" t="s">
        <v>241</v>
      </c>
      <c r="D8" s="110" t="s">
        <v>242</v>
      </c>
      <c r="E8" s="130">
        <v>0.8</v>
      </c>
      <c r="F8" s="7"/>
      <c r="G8" s="7"/>
      <c r="H8" s="7"/>
      <c r="I8" s="7"/>
      <c r="J8" s="7"/>
    </row>
    <row r="9" spans="1:10" ht="66">
      <c r="A9" s="26" t="s">
        <v>243</v>
      </c>
      <c r="B9" s="113" t="s">
        <v>244</v>
      </c>
      <c r="C9" s="109" t="s">
        <v>245</v>
      </c>
      <c r="D9" s="110" t="s">
        <v>246</v>
      </c>
      <c r="E9" s="130">
        <v>1</v>
      </c>
      <c r="F9" s="7"/>
      <c r="G9" s="7"/>
      <c r="H9" s="7"/>
      <c r="I9" s="7"/>
      <c r="J9" s="7"/>
    </row>
    <row r="10" spans="1:10" ht="20.25">
      <c r="A10" s="26"/>
      <c r="B10" s="26"/>
      <c r="C10" s="27"/>
      <c r="D10" s="27"/>
      <c r="E10" s="129"/>
      <c r="F10" s="7"/>
      <c r="G10" s="7"/>
      <c r="H10" s="7"/>
      <c r="I10" s="7"/>
      <c r="J10" s="7"/>
    </row>
    <row r="11" spans="1:10" ht="60">
      <c r="A11" s="26"/>
      <c r="B11" s="25"/>
      <c r="C11" s="104" t="s">
        <v>226</v>
      </c>
      <c r="D11" s="104" t="s">
        <v>247</v>
      </c>
      <c r="E11" s="129"/>
      <c r="F11" s="7"/>
      <c r="G11" s="7"/>
      <c r="H11" s="7"/>
      <c r="I11" s="7"/>
      <c r="J11" s="7"/>
    </row>
    <row r="12" spans="1:10" ht="79.5" customHeight="1">
      <c r="A12" s="26"/>
      <c r="B12" s="105" t="s">
        <v>229</v>
      </c>
      <c r="C12" s="106" t="s">
        <v>230</v>
      </c>
      <c r="D12" s="135" t="s">
        <v>248</v>
      </c>
      <c r="E12" s="130">
        <v>0.2</v>
      </c>
      <c r="F12" s="7"/>
      <c r="G12" s="7"/>
      <c r="H12" s="7"/>
      <c r="I12" s="7"/>
      <c r="J12" s="7"/>
    </row>
    <row r="13" spans="1:10" ht="33">
      <c r="A13" s="26"/>
      <c r="B13" s="108" t="s">
        <v>232</v>
      </c>
      <c r="C13" s="109" t="s">
        <v>233</v>
      </c>
      <c r="D13" s="135" t="s">
        <v>249</v>
      </c>
      <c r="E13" s="130">
        <v>0.4</v>
      </c>
      <c r="F13" s="7"/>
      <c r="G13" s="7"/>
      <c r="H13" s="7"/>
      <c r="I13" s="7"/>
      <c r="J13" s="7"/>
    </row>
    <row r="14" spans="1:10" ht="33">
      <c r="A14" s="26"/>
      <c r="B14" s="111" t="s">
        <v>236</v>
      </c>
      <c r="C14" s="109" t="s">
        <v>237</v>
      </c>
      <c r="D14" s="135" t="s">
        <v>250</v>
      </c>
      <c r="E14" s="130">
        <v>0.6</v>
      </c>
      <c r="F14" s="7"/>
      <c r="G14" s="7"/>
      <c r="H14" s="7"/>
      <c r="I14" s="7"/>
      <c r="J14" s="7"/>
    </row>
    <row r="15" spans="1:10" ht="33">
      <c r="A15" s="26"/>
      <c r="B15" s="112" t="s">
        <v>240</v>
      </c>
      <c r="C15" s="109" t="s">
        <v>241</v>
      </c>
      <c r="D15" s="135" t="s">
        <v>251</v>
      </c>
      <c r="E15" s="130">
        <v>0.8</v>
      </c>
      <c r="F15" s="7"/>
      <c r="G15" s="7"/>
      <c r="H15" s="7"/>
      <c r="I15" s="7"/>
      <c r="J15" s="7"/>
    </row>
    <row r="16" spans="1:10" ht="46.5" customHeight="1">
      <c r="A16" s="26"/>
      <c r="B16" s="113" t="s">
        <v>244</v>
      </c>
      <c r="C16" s="109" t="s">
        <v>245</v>
      </c>
      <c r="D16" s="135" t="s">
        <v>252</v>
      </c>
      <c r="E16" s="130">
        <v>1</v>
      </c>
      <c r="F16" s="7"/>
      <c r="G16" s="7"/>
      <c r="H16" s="7"/>
      <c r="I16" s="7"/>
      <c r="J16" s="7"/>
    </row>
    <row r="17" spans="1:10" ht="20.25">
      <c r="A17" s="26"/>
      <c r="B17" s="26"/>
      <c r="C17" s="27"/>
      <c r="D17" s="27"/>
      <c r="E17" s="129"/>
      <c r="F17" s="7"/>
      <c r="G17" s="7"/>
      <c r="H17" s="7"/>
      <c r="I17" s="7"/>
      <c r="J17" s="7"/>
    </row>
    <row r="18" spans="1:10" ht="16.5">
      <c r="A18" s="26"/>
      <c r="B18" s="28"/>
      <c r="C18" s="28"/>
      <c r="D18" s="28"/>
      <c r="E18" s="129"/>
      <c r="F18" s="7"/>
      <c r="G18" s="7"/>
      <c r="H18" s="7"/>
      <c r="I18" s="7"/>
      <c r="J18" s="7"/>
    </row>
    <row r="19" spans="1:10" ht="60">
      <c r="A19" s="26"/>
      <c r="B19" s="25"/>
      <c r="C19" s="104" t="s">
        <v>226</v>
      </c>
      <c r="D19" s="104" t="s">
        <v>253</v>
      </c>
      <c r="E19" s="129"/>
      <c r="F19" s="7"/>
      <c r="G19" s="7"/>
      <c r="H19" s="7"/>
      <c r="I19" s="7"/>
      <c r="J19" s="7"/>
    </row>
    <row r="20" spans="1:10" ht="57.75" customHeight="1">
      <c r="A20" s="26"/>
      <c r="B20" s="105" t="s">
        <v>229</v>
      </c>
      <c r="C20" s="106" t="s">
        <v>230</v>
      </c>
      <c r="D20" s="135" t="s">
        <v>254</v>
      </c>
      <c r="E20" s="130">
        <v>0.2</v>
      </c>
      <c r="F20" s="7"/>
      <c r="G20" s="7"/>
      <c r="H20" s="7"/>
      <c r="I20" s="7"/>
      <c r="J20" s="7"/>
    </row>
    <row r="21" spans="1:10" ht="54" customHeight="1">
      <c r="A21" s="26"/>
      <c r="B21" s="108" t="s">
        <v>232</v>
      </c>
      <c r="C21" s="109" t="s">
        <v>233</v>
      </c>
      <c r="D21" s="135" t="s">
        <v>255</v>
      </c>
      <c r="E21" s="130">
        <v>0.4</v>
      </c>
      <c r="F21" s="7"/>
      <c r="G21" s="7"/>
      <c r="H21" s="7"/>
      <c r="I21" s="7"/>
      <c r="J21" s="7"/>
    </row>
    <row r="22" spans="1:10" ht="64.5" customHeight="1">
      <c r="A22" s="26"/>
      <c r="B22" s="111" t="s">
        <v>236</v>
      </c>
      <c r="C22" s="109" t="s">
        <v>237</v>
      </c>
      <c r="D22" s="135" t="s">
        <v>256</v>
      </c>
      <c r="E22" s="130">
        <v>0.6</v>
      </c>
      <c r="F22" s="7"/>
      <c r="G22" s="7"/>
      <c r="H22" s="7"/>
      <c r="I22" s="7"/>
      <c r="J22" s="7"/>
    </row>
    <row r="23" spans="1:10" ht="51.75" customHeight="1">
      <c r="A23" s="26"/>
      <c r="B23" s="112" t="s">
        <v>240</v>
      </c>
      <c r="C23" s="109" t="s">
        <v>241</v>
      </c>
      <c r="D23" s="135" t="s">
        <v>257</v>
      </c>
      <c r="E23" s="130">
        <v>0.8</v>
      </c>
      <c r="F23" s="7"/>
      <c r="G23" s="7"/>
      <c r="H23" s="7"/>
      <c r="I23" s="7"/>
      <c r="J23" s="7"/>
    </row>
    <row r="24" spans="1:10" ht="51.75" customHeight="1">
      <c r="A24" s="26"/>
      <c r="B24" s="113" t="s">
        <v>244</v>
      </c>
      <c r="C24" s="109" t="s">
        <v>245</v>
      </c>
      <c r="D24" s="135" t="s">
        <v>258</v>
      </c>
      <c r="E24" s="130">
        <v>1</v>
      </c>
      <c r="F24" s="7"/>
      <c r="G24" s="7"/>
      <c r="H24" s="7"/>
      <c r="I24" s="7"/>
      <c r="J24" s="7"/>
    </row>
    <row r="25" spans="1:10" ht="16.5">
      <c r="A25" s="26"/>
      <c r="B25" s="28"/>
      <c r="C25" s="28"/>
      <c r="D25" s="28"/>
      <c r="E25" s="129"/>
      <c r="F25" s="7"/>
      <c r="G25" s="7"/>
      <c r="H25" s="7"/>
      <c r="I25" s="7"/>
      <c r="J25" s="7"/>
    </row>
    <row r="26" spans="1:10" ht="16.5">
      <c r="A26" s="26"/>
      <c r="B26" s="28"/>
      <c r="C26" s="28"/>
      <c r="D26" s="28"/>
      <c r="E26" s="129"/>
      <c r="F26" s="7"/>
      <c r="G26" s="7"/>
      <c r="H26" s="7"/>
      <c r="I26" s="7"/>
      <c r="J26" s="7"/>
    </row>
    <row r="27" spans="1:10" ht="16.5">
      <c r="A27" s="26"/>
      <c r="B27" s="28"/>
      <c r="C27" s="28"/>
      <c r="D27" s="28"/>
      <c r="E27" s="129"/>
      <c r="F27" s="7"/>
      <c r="G27" s="7"/>
      <c r="H27" s="7"/>
      <c r="I27" s="7"/>
      <c r="J27" s="7"/>
    </row>
    <row r="28" spans="1:10" ht="16.5">
      <c r="A28" s="26"/>
      <c r="B28" s="28"/>
      <c r="C28" s="28"/>
      <c r="D28" s="28"/>
      <c r="E28" s="129"/>
      <c r="F28" s="7"/>
      <c r="G28" s="7"/>
      <c r="H28" s="7"/>
      <c r="I28" s="7"/>
      <c r="J28" s="7"/>
    </row>
    <row r="29" spans="1:10" ht="60">
      <c r="A29" s="26"/>
      <c r="B29" s="25"/>
      <c r="C29" s="104" t="s">
        <v>226</v>
      </c>
      <c r="D29" s="104" t="s">
        <v>259</v>
      </c>
      <c r="E29" s="129"/>
      <c r="F29" s="7"/>
      <c r="G29" s="7"/>
      <c r="H29" s="7"/>
      <c r="I29" s="7"/>
      <c r="J29" s="7"/>
    </row>
    <row r="30" spans="1:10" ht="75.75" customHeight="1">
      <c r="A30" s="26"/>
      <c r="B30" s="105" t="s">
        <v>229</v>
      </c>
      <c r="C30" s="106" t="s">
        <v>230</v>
      </c>
      <c r="D30" s="135" t="s">
        <v>260</v>
      </c>
      <c r="E30" s="130">
        <v>0.2</v>
      </c>
      <c r="F30" s="7"/>
      <c r="G30" s="7"/>
      <c r="H30" s="7"/>
      <c r="I30" s="7"/>
      <c r="J30" s="7"/>
    </row>
    <row r="31" spans="1:10" ht="65.25" customHeight="1">
      <c r="A31" s="26"/>
      <c r="B31" s="108" t="s">
        <v>232</v>
      </c>
      <c r="C31" s="109" t="s">
        <v>233</v>
      </c>
      <c r="D31" s="135" t="s">
        <v>261</v>
      </c>
      <c r="E31" s="130">
        <v>0.4</v>
      </c>
      <c r="F31" s="7"/>
      <c r="G31" s="7"/>
      <c r="H31" s="7"/>
      <c r="I31" s="7"/>
      <c r="J31" s="7"/>
    </row>
    <row r="32" spans="1:10" ht="57" customHeight="1">
      <c r="A32" s="26"/>
      <c r="B32" s="111" t="s">
        <v>236</v>
      </c>
      <c r="C32" s="109" t="s">
        <v>237</v>
      </c>
      <c r="D32" s="135" t="s">
        <v>262</v>
      </c>
      <c r="E32" s="130">
        <v>0.6</v>
      </c>
      <c r="F32" s="7"/>
      <c r="G32" s="7"/>
      <c r="H32" s="7"/>
      <c r="I32" s="7"/>
      <c r="J32" s="7"/>
    </row>
    <row r="33" spans="1:10" ht="66.75" customHeight="1">
      <c r="A33" s="26"/>
      <c r="B33" s="112" t="s">
        <v>240</v>
      </c>
      <c r="C33" s="109" t="s">
        <v>241</v>
      </c>
      <c r="D33" s="135" t="s">
        <v>263</v>
      </c>
      <c r="E33" s="130">
        <v>0.8</v>
      </c>
      <c r="F33" s="7"/>
      <c r="G33" s="7"/>
      <c r="H33" s="7"/>
      <c r="I33" s="7"/>
      <c r="J33" s="7"/>
    </row>
    <row r="34" spans="1:10" ht="79.5" customHeight="1">
      <c r="A34" s="26"/>
      <c r="B34" s="113" t="s">
        <v>244</v>
      </c>
      <c r="C34" s="109" t="s">
        <v>245</v>
      </c>
      <c r="D34" s="135" t="s">
        <v>264</v>
      </c>
      <c r="E34" s="130">
        <v>1</v>
      </c>
      <c r="F34" s="7"/>
      <c r="G34" s="7"/>
      <c r="H34" s="7"/>
      <c r="I34" s="7"/>
      <c r="J34" s="7"/>
    </row>
    <row r="35" spans="1:10">
      <c r="A35" s="26"/>
      <c r="B35" s="26"/>
      <c r="C35" s="26" t="s">
        <v>265</v>
      </c>
      <c r="D35" s="26" t="s">
        <v>266</v>
      </c>
      <c r="E35" s="129"/>
      <c r="F35" s="7"/>
      <c r="G35" s="7"/>
      <c r="H35" s="7"/>
      <c r="I35" s="7"/>
      <c r="J35" s="7"/>
    </row>
    <row r="36" spans="1:10">
      <c r="A36" s="26"/>
      <c r="B36" s="26"/>
      <c r="C36" s="26"/>
      <c r="D36" s="26"/>
      <c r="E36" s="129"/>
      <c r="F36" s="7"/>
      <c r="G36" s="7"/>
      <c r="H36" s="7"/>
      <c r="I36" s="7"/>
      <c r="J36" s="7"/>
    </row>
    <row r="37" spans="1:10">
      <c r="A37" s="26"/>
      <c r="B37" s="26"/>
      <c r="C37" s="26"/>
      <c r="D37" s="26"/>
      <c r="E37" s="129"/>
      <c r="F37" s="7"/>
      <c r="G37" s="7"/>
      <c r="H37" s="7"/>
      <c r="I37" s="7"/>
      <c r="J37" s="7"/>
    </row>
    <row r="38" spans="1:10" ht="60">
      <c r="A38" s="26"/>
      <c r="B38" s="25"/>
      <c r="C38" s="104" t="s">
        <v>226</v>
      </c>
      <c r="D38" s="104" t="s">
        <v>267</v>
      </c>
      <c r="E38" s="129"/>
      <c r="F38" s="7"/>
      <c r="G38" s="7"/>
      <c r="H38" s="7"/>
      <c r="I38" s="7"/>
      <c r="J38" s="7"/>
    </row>
    <row r="39" spans="1:10" ht="99">
      <c r="A39" s="26"/>
      <c r="B39" s="105" t="s">
        <v>229</v>
      </c>
      <c r="C39" s="106" t="s">
        <v>230</v>
      </c>
      <c r="D39" s="136" t="s">
        <v>268</v>
      </c>
      <c r="E39" s="130">
        <v>0.2</v>
      </c>
      <c r="F39" s="7"/>
      <c r="G39" s="7"/>
      <c r="H39" s="7"/>
      <c r="I39" s="7"/>
      <c r="J39" s="7"/>
    </row>
    <row r="40" spans="1:10" ht="99">
      <c r="A40" s="26"/>
      <c r="B40" s="108" t="s">
        <v>232</v>
      </c>
      <c r="C40" s="109" t="s">
        <v>233</v>
      </c>
      <c r="D40" s="136" t="s">
        <v>269</v>
      </c>
      <c r="E40" s="130">
        <v>0.4</v>
      </c>
      <c r="F40" s="7"/>
      <c r="G40" s="7"/>
      <c r="H40" s="7"/>
      <c r="I40" s="7"/>
      <c r="J40" s="7"/>
    </row>
    <row r="41" spans="1:10" ht="99">
      <c r="A41" s="26"/>
      <c r="B41" s="111" t="s">
        <v>236</v>
      </c>
      <c r="C41" s="109" t="s">
        <v>237</v>
      </c>
      <c r="D41" s="136" t="s">
        <v>270</v>
      </c>
      <c r="E41" s="130">
        <v>0.6</v>
      </c>
      <c r="F41" s="7"/>
      <c r="G41" s="7"/>
      <c r="H41" s="7"/>
      <c r="I41" s="7"/>
      <c r="J41" s="7"/>
    </row>
    <row r="42" spans="1:10" ht="99">
      <c r="A42" s="26"/>
      <c r="B42" s="112" t="s">
        <v>240</v>
      </c>
      <c r="C42" s="109" t="s">
        <v>241</v>
      </c>
      <c r="D42" s="136" t="s">
        <v>271</v>
      </c>
      <c r="E42" s="130">
        <v>0.8</v>
      </c>
      <c r="F42" s="7"/>
      <c r="G42" s="7"/>
      <c r="H42" s="7"/>
      <c r="I42" s="7"/>
      <c r="J42" s="7"/>
    </row>
    <row r="43" spans="1:10" ht="99">
      <c r="A43" s="26"/>
      <c r="B43" s="113" t="s">
        <v>244</v>
      </c>
      <c r="C43" s="109" t="s">
        <v>245</v>
      </c>
      <c r="D43" s="136" t="s">
        <v>272</v>
      </c>
      <c r="E43" s="130">
        <v>1</v>
      </c>
      <c r="F43" s="7"/>
      <c r="G43" s="7"/>
      <c r="H43" s="7"/>
      <c r="I43" s="7"/>
      <c r="J43" s="7"/>
    </row>
    <row r="44" spans="1:10">
      <c r="A44" s="26"/>
      <c r="B44" s="26"/>
      <c r="C44" s="26"/>
      <c r="D44" s="26"/>
      <c r="E44" s="129"/>
      <c r="F44" s="7"/>
      <c r="G44" s="7"/>
      <c r="H44" s="7"/>
      <c r="I44" s="7"/>
      <c r="J44" s="7"/>
    </row>
    <row r="45" spans="1:10" ht="56.25" customHeight="1">
      <c r="A45" s="26"/>
      <c r="B45" s="26"/>
      <c r="C45" s="26"/>
      <c r="D45" s="104" t="s">
        <v>273</v>
      </c>
      <c r="E45" s="129"/>
      <c r="F45" s="7"/>
      <c r="G45" s="7"/>
      <c r="H45" s="7"/>
      <c r="I45" s="7"/>
      <c r="J45" s="7"/>
    </row>
    <row r="46" spans="1:10" ht="94.5" customHeight="1">
      <c r="A46" s="26"/>
      <c r="B46" s="112" t="s">
        <v>240</v>
      </c>
      <c r="C46" s="26"/>
      <c r="D46" s="110" t="s">
        <v>274</v>
      </c>
      <c r="E46" s="130">
        <v>0.8</v>
      </c>
      <c r="F46" s="7"/>
      <c r="G46" s="7"/>
      <c r="H46" s="7"/>
      <c r="I46" s="7"/>
      <c r="J46" s="7"/>
    </row>
    <row r="47" spans="1:10" ht="105.75" customHeight="1">
      <c r="A47" s="26"/>
      <c r="B47" s="113" t="s">
        <v>244</v>
      </c>
      <c r="C47" s="27"/>
      <c r="D47" s="110" t="s">
        <v>275</v>
      </c>
      <c r="E47" s="130">
        <v>1</v>
      </c>
      <c r="F47" s="7"/>
      <c r="G47" s="7"/>
      <c r="H47" s="7"/>
      <c r="I47" s="7"/>
      <c r="J47" s="7"/>
    </row>
    <row r="48" spans="1:10">
      <c r="A48" s="26"/>
      <c r="B48" s="23"/>
      <c r="C48" s="23"/>
      <c r="D48" s="23"/>
      <c r="E48" s="129"/>
      <c r="F48" s="7"/>
      <c r="G48" s="7"/>
      <c r="H48" s="7"/>
      <c r="I48" s="7"/>
      <c r="J48" s="7"/>
    </row>
    <row r="49" spans="1:10">
      <c r="A49" s="26"/>
      <c r="B49" s="23"/>
      <c r="C49" s="23"/>
      <c r="D49" s="23"/>
      <c r="E49" s="129"/>
      <c r="F49" s="7"/>
      <c r="G49" s="7"/>
      <c r="H49" s="7"/>
      <c r="I49" s="7"/>
      <c r="J49" s="7"/>
    </row>
    <row r="50" spans="1:10" ht="20.25">
      <c r="A50" s="26"/>
      <c r="B50" s="26"/>
      <c r="C50" s="27"/>
      <c r="D50" s="27"/>
      <c r="E50" s="129"/>
      <c r="F50" s="7"/>
      <c r="G50" s="7"/>
      <c r="H50" s="7"/>
      <c r="I50" s="7"/>
      <c r="J50" s="7"/>
    </row>
    <row r="51" spans="1:10" ht="46.5" customHeight="1">
      <c r="A51" s="26"/>
      <c r="B51" s="26"/>
      <c r="C51" s="26"/>
      <c r="D51" s="104" t="s">
        <v>276</v>
      </c>
      <c r="E51" s="129"/>
      <c r="F51" s="7"/>
      <c r="G51" s="7"/>
      <c r="H51" s="7"/>
      <c r="I51" s="7"/>
      <c r="J51" s="7"/>
    </row>
    <row r="52" spans="1:10" ht="90" customHeight="1">
      <c r="A52" s="26"/>
      <c r="B52" s="112" t="s">
        <v>240</v>
      </c>
      <c r="C52" s="26"/>
      <c r="D52" s="110" t="s">
        <v>277</v>
      </c>
      <c r="E52" s="130">
        <v>0.8</v>
      </c>
      <c r="F52" s="7"/>
      <c r="G52" s="7"/>
      <c r="H52" s="7"/>
      <c r="I52" s="7"/>
      <c r="J52" s="7"/>
    </row>
    <row r="53" spans="1:10" ht="66">
      <c r="A53" s="26"/>
      <c r="B53" s="113" t="s">
        <v>244</v>
      </c>
      <c r="C53" s="27"/>
      <c r="D53" s="110" t="s">
        <v>278</v>
      </c>
      <c r="E53" s="130">
        <v>1</v>
      </c>
      <c r="F53" s="7"/>
      <c r="G53" s="7"/>
      <c r="H53" s="7"/>
      <c r="I53" s="7"/>
      <c r="J53" s="7"/>
    </row>
    <row r="54" spans="1:10" ht="20.25">
      <c r="A54" s="26"/>
      <c r="B54" s="26"/>
      <c r="C54" s="27"/>
      <c r="D54" s="27"/>
      <c r="E54" s="129"/>
      <c r="F54" s="7"/>
      <c r="G54" s="7"/>
      <c r="H54" s="7"/>
      <c r="I54" s="7"/>
      <c r="J54" s="7"/>
    </row>
    <row r="55" spans="1:10" ht="20.25">
      <c r="A55" s="26"/>
      <c r="B55" s="26"/>
      <c r="C55" s="27"/>
      <c r="D55" s="27"/>
      <c r="E55" s="129"/>
      <c r="F55" s="7"/>
      <c r="G55" s="7"/>
      <c r="H55" s="7"/>
      <c r="I55" s="7"/>
      <c r="J55" s="7"/>
    </row>
    <row r="56" spans="1:10" ht="20.25">
      <c r="A56" s="26"/>
      <c r="B56" s="26"/>
      <c r="C56" s="27"/>
      <c r="D56" s="27"/>
      <c r="E56" s="129"/>
      <c r="F56" s="7"/>
      <c r="G56" s="7"/>
      <c r="H56" s="7"/>
      <c r="I56" s="7"/>
      <c r="J56" s="7"/>
    </row>
    <row r="57" spans="1:10" ht="20.25">
      <c r="A57" s="26"/>
      <c r="B57" s="26"/>
      <c r="C57" s="27"/>
      <c r="D57" s="27"/>
      <c r="E57" s="129"/>
      <c r="F57" s="7"/>
      <c r="G57" s="7"/>
      <c r="H57" s="7"/>
      <c r="I57" s="7"/>
      <c r="J57" s="7"/>
    </row>
    <row r="58" spans="1:10" ht="20.25">
      <c r="A58" s="26"/>
      <c r="B58" s="26"/>
      <c r="C58" s="27"/>
      <c r="D58" s="27"/>
      <c r="E58" s="129"/>
      <c r="F58" s="7"/>
      <c r="G58" s="7"/>
      <c r="H58" s="7"/>
      <c r="I58" s="7"/>
      <c r="J58" s="7"/>
    </row>
    <row r="59" spans="1:10" ht="20.25">
      <c r="A59" s="26"/>
      <c r="B59" s="26"/>
      <c r="C59" s="27"/>
      <c r="D59" s="27"/>
      <c r="E59" s="129"/>
      <c r="F59" s="7"/>
      <c r="G59" s="7"/>
      <c r="H59" s="7"/>
      <c r="I59" s="7"/>
      <c r="J59" s="7"/>
    </row>
    <row r="60" spans="1:10" ht="20.25">
      <c r="A60" s="26"/>
      <c r="B60" s="26"/>
      <c r="C60" s="27"/>
      <c r="D60" s="27"/>
      <c r="E60" s="129"/>
      <c r="F60" s="7"/>
      <c r="G60" s="7"/>
      <c r="H60" s="7"/>
      <c r="I60" s="7"/>
      <c r="J60" s="7"/>
    </row>
    <row r="61" spans="1:10" ht="20.25">
      <c r="A61" s="26"/>
      <c r="B61" s="26"/>
      <c r="C61" s="27"/>
      <c r="D61" s="27"/>
      <c r="E61" s="129"/>
      <c r="F61" s="7"/>
      <c r="G61" s="7"/>
      <c r="H61" s="7"/>
      <c r="I61" s="7"/>
      <c r="J61" s="7"/>
    </row>
    <row r="62" spans="1:10" ht="20.25">
      <c r="A62" s="26"/>
      <c r="B62" s="26"/>
      <c r="C62" s="27"/>
      <c r="D62" s="27"/>
      <c r="E62" s="129"/>
      <c r="F62" s="7"/>
      <c r="G62" s="7"/>
      <c r="H62" s="7"/>
      <c r="I62" s="7"/>
      <c r="J62" s="7"/>
    </row>
    <row r="63" spans="1:10" ht="20.25">
      <c r="A63" s="26"/>
      <c r="B63" s="26"/>
      <c r="C63" s="27"/>
      <c r="D63" s="27"/>
      <c r="E63" s="129"/>
      <c r="F63" s="7"/>
      <c r="G63" s="7"/>
      <c r="H63" s="7"/>
      <c r="I63" s="7"/>
      <c r="J63" s="7"/>
    </row>
    <row r="64" spans="1:10" ht="20.25">
      <c r="A64" s="26"/>
      <c r="B64" s="26"/>
      <c r="C64" s="27"/>
      <c r="D64" s="27"/>
      <c r="E64" s="129"/>
      <c r="F64" s="7"/>
      <c r="G64" s="7"/>
      <c r="H64" s="7"/>
      <c r="I64" s="7"/>
      <c r="J64" s="7"/>
    </row>
    <row r="65" spans="1:10" ht="20.25">
      <c r="A65" s="26"/>
      <c r="B65" s="26"/>
      <c r="C65" s="27"/>
      <c r="D65" s="27"/>
      <c r="E65" s="129"/>
      <c r="F65" s="7"/>
      <c r="G65" s="7"/>
      <c r="H65" s="7"/>
      <c r="I65" s="7"/>
      <c r="J65" s="7"/>
    </row>
    <row r="66" spans="1:10" ht="20.25">
      <c r="A66" s="26"/>
      <c r="B66" s="26"/>
      <c r="C66" s="27"/>
      <c r="D66" s="27"/>
      <c r="E66" s="129"/>
      <c r="F66" s="7"/>
      <c r="G66" s="7"/>
      <c r="H66" s="7"/>
      <c r="I66" s="7"/>
      <c r="J66" s="7"/>
    </row>
    <row r="67" spans="1:10" ht="20.25">
      <c r="A67" s="26"/>
      <c r="B67" s="26"/>
      <c r="C67" s="27"/>
      <c r="D67" s="27"/>
      <c r="E67" s="129"/>
      <c r="F67" s="7"/>
      <c r="G67" s="7"/>
      <c r="H67" s="7"/>
      <c r="I67" s="7"/>
      <c r="J67" s="7"/>
    </row>
    <row r="68" spans="1:10" ht="20.25">
      <c r="A68" s="26"/>
      <c r="B68" s="26"/>
      <c r="C68" s="27"/>
      <c r="D68" s="27"/>
      <c r="E68" s="129"/>
      <c r="F68" s="7"/>
      <c r="G68" s="7"/>
      <c r="H68" s="7"/>
      <c r="I68" s="7"/>
      <c r="J68" s="7"/>
    </row>
    <row r="69" spans="1:10" ht="20.25">
      <c r="A69" s="26"/>
      <c r="B69" s="26"/>
      <c r="C69" s="27"/>
      <c r="D69" s="27"/>
      <c r="E69" s="129"/>
      <c r="F69" s="7"/>
      <c r="G69" s="7"/>
      <c r="H69" s="7"/>
      <c r="I69" s="7"/>
      <c r="J69" s="7"/>
    </row>
    <row r="70" spans="1:10" ht="20.25">
      <c r="A70" s="26"/>
      <c r="B70" s="26"/>
      <c r="C70" s="27"/>
      <c r="D70" s="27"/>
      <c r="E70" s="129"/>
      <c r="F70" s="7"/>
      <c r="G70" s="7"/>
      <c r="H70" s="7"/>
      <c r="I70" s="7"/>
      <c r="J70" s="7"/>
    </row>
    <row r="71" spans="1:10" ht="20.25">
      <c r="A71" s="26"/>
      <c r="B71" s="26"/>
      <c r="C71" s="27"/>
      <c r="D71" s="27"/>
      <c r="E71" s="129"/>
      <c r="F71" s="7"/>
      <c r="G71" s="7"/>
      <c r="H71" s="7"/>
      <c r="I71" s="7"/>
      <c r="J71" s="7"/>
    </row>
    <row r="72" spans="1:10" ht="20.25">
      <c r="A72" s="26"/>
      <c r="B72" s="26"/>
      <c r="C72" s="27"/>
      <c r="D72" s="27"/>
      <c r="E72" s="129"/>
      <c r="F72" s="7"/>
      <c r="G72" s="7"/>
      <c r="H72" s="7"/>
      <c r="I72" s="7"/>
      <c r="J72" s="7"/>
    </row>
    <row r="73" spans="1:10" ht="20.25">
      <c r="A73" s="26"/>
      <c r="B73" s="26"/>
      <c r="C73" s="27"/>
      <c r="D73" s="27"/>
      <c r="E73" s="129"/>
      <c r="F73" s="7"/>
      <c r="G73" s="7"/>
      <c r="H73" s="7"/>
      <c r="I73" s="7"/>
      <c r="J73" s="7"/>
    </row>
    <row r="74" spans="1:10" ht="20.25">
      <c r="A74" s="26"/>
      <c r="B74" s="26"/>
      <c r="C74" s="27"/>
      <c r="D74" s="27"/>
      <c r="E74" s="129"/>
      <c r="F74" s="7"/>
      <c r="G74" s="7"/>
      <c r="H74" s="7"/>
      <c r="I74" s="7"/>
      <c r="J74" s="7"/>
    </row>
    <row r="75" spans="1:10" ht="20.25">
      <c r="A75" s="26"/>
      <c r="B75" s="26"/>
      <c r="C75" s="27"/>
      <c r="D75" s="27"/>
      <c r="E75" s="129"/>
      <c r="F75" s="7"/>
      <c r="G75" s="7"/>
      <c r="H75" s="7"/>
      <c r="I75" s="7"/>
      <c r="J75" s="7"/>
    </row>
    <row r="76" spans="1:10" ht="20.25">
      <c r="A76" s="26"/>
      <c r="B76" s="26"/>
      <c r="C76" s="27"/>
      <c r="D76" s="27"/>
      <c r="E76" s="129"/>
      <c r="F76" s="7"/>
      <c r="G76" s="7"/>
      <c r="H76" s="7"/>
      <c r="I76" s="7"/>
      <c r="J76" s="7"/>
    </row>
    <row r="77" spans="1:10" ht="20.25">
      <c r="A77" s="26"/>
      <c r="B77" s="26"/>
      <c r="C77" s="27"/>
      <c r="D77" s="27"/>
      <c r="E77" s="129"/>
      <c r="F77" s="7"/>
      <c r="G77" s="7"/>
      <c r="H77" s="7"/>
      <c r="I77" s="7"/>
      <c r="J77" s="7"/>
    </row>
    <row r="78" spans="1:10" ht="20.25">
      <c r="A78" s="26"/>
      <c r="B78" s="26"/>
      <c r="C78" s="27"/>
      <c r="D78" s="27"/>
      <c r="E78" s="129"/>
      <c r="F78" s="7"/>
      <c r="G78" s="7"/>
      <c r="H78" s="7"/>
      <c r="I78" s="7"/>
      <c r="J78" s="7"/>
    </row>
    <row r="79" spans="1:10" ht="20.25">
      <c r="A79" s="26"/>
      <c r="B79" s="26"/>
      <c r="C79" s="27"/>
      <c r="D79" s="27"/>
      <c r="E79" s="129"/>
      <c r="F79" s="7"/>
      <c r="G79" s="7"/>
      <c r="H79" s="7"/>
      <c r="I79" s="7"/>
      <c r="J79" s="7"/>
    </row>
    <row r="80" spans="1:10" s="7" customFormat="1" ht="20.25">
      <c r="A80" s="26"/>
      <c r="B80" s="26"/>
      <c r="C80" s="27"/>
      <c r="D80" s="27"/>
      <c r="E80" s="129"/>
    </row>
    <row r="81" spans="1:5" s="7" customFormat="1" ht="20.25">
      <c r="A81" s="26"/>
      <c r="B81" s="26"/>
      <c r="C81" s="27"/>
      <c r="D81" s="27"/>
      <c r="E81" s="129"/>
    </row>
    <row r="82" spans="1:5" s="7" customFormat="1" ht="20.25">
      <c r="A82" s="26"/>
      <c r="B82" s="26"/>
      <c r="C82" s="27"/>
      <c r="D82" s="27"/>
      <c r="E82" s="129"/>
    </row>
    <row r="83" spans="1:5" s="7" customFormat="1" ht="20.25">
      <c r="A83" s="26"/>
      <c r="B83" s="26"/>
      <c r="C83" s="27"/>
      <c r="D83" s="27"/>
      <c r="E83" s="129"/>
    </row>
    <row r="84" spans="1:5" s="7" customFormat="1" ht="20.25">
      <c r="A84" s="26"/>
      <c r="B84" s="26"/>
      <c r="C84" s="27"/>
      <c r="D84" s="27"/>
      <c r="E84" s="129"/>
    </row>
    <row r="85" spans="1:5" s="7" customFormat="1" ht="20.25">
      <c r="A85" s="26"/>
      <c r="B85" s="26"/>
      <c r="C85" s="27"/>
      <c r="D85" s="27"/>
      <c r="E85" s="129"/>
    </row>
    <row r="86" spans="1:5" s="7" customFormat="1" ht="20.25">
      <c r="A86" s="26"/>
      <c r="B86" s="26"/>
      <c r="C86" s="27"/>
      <c r="D86" s="27"/>
      <c r="E86" s="129"/>
    </row>
    <row r="87" spans="1:5" s="7" customFormat="1" ht="20.25">
      <c r="A87" s="26"/>
      <c r="B87" s="26"/>
      <c r="C87" s="27"/>
      <c r="D87" s="27"/>
      <c r="E87" s="129"/>
    </row>
    <row r="88" spans="1:5" s="7" customFormat="1" ht="20.25">
      <c r="A88" s="26"/>
      <c r="B88" s="26"/>
      <c r="C88" s="27"/>
      <c r="D88" s="27"/>
      <c r="E88" s="129"/>
    </row>
    <row r="89" spans="1:5" s="7" customFormat="1" ht="20.25">
      <c r="A89" s="26"/>
      <c r="B89" s="26"/>
      <c r="C89" s="27"/>
      <c r="D89" s="27"/>
      <c r="E89" s="129"/>
    </row>
    <row r="90" spans="1:5" s="7" customFormat="1" ht="20.25">
      <c r="A90" s="26"/>
      <c r="B90" s="26"/>
      <c r="C90" s="27"/>
      <c r="D90" s="27"/>
      <c r="E90" s="129"/>
    </row>
    <row r="91" spans="1:5" s="7" customFormat="1" ht="20.25">
      <c r="A91" s="26"/>
      <c r="B91" s="26"/>
      <c r="C91" s="27"/>
      <c r="D91" s="27"/>
      <c r="E91" s="129"/>
    </row>
    <row r="92" spans="1:5" s="7" customFormat="1" ht="20.25">
      <c r="A92" s="26"/>
      <c r="B92" s="26"/>
      <c r="C92" s="27"/>
      <c r="D92" s="27"/>
      <c r="E92" s="129"/>
    </row>
    <row r="93" spans="1:5" s="7" customFormat="1" ht="20.25">
      <c r="A93" s="26"/>
      <c r="B93" s="26"/>
      <c r="C93" s="27"/>
      <c r="D93" s="27"/>
      <c r="E93" s="129"/>
    </row>
    <row r="94" spans="1:5" s="7" customFormat="1" ht="20.25">
      <c r="A94" s="26"/>
      <c r="B94" s="26"/>
      <c r="C94" s="27"/>
      <c r="D94" s="27"/>
      <c r="E94" s="129"/>
    </row>
    <row r="95" spans="1:5" s="7" customFormat="1" ht="20.25">
      <c r="A95" s="26"/>
      <c r="B95" s="26"/>
      <c r="C95" s="27"/>
      <c r="D95" s="27"/>
      <c r="E95" s="129"/>
    </row>
    <row r="96" spans="1:5" s="7" customFormat="1" ht="20.25">
      <c r="A96" s="26"/>
      <c r="B96" s="26"/>
      <c r="C96" s="27"/>
      <c r="D96" s="27"/>
      <c r="E96" s="129"/>
    </row>
    <row r="97" spans="1:5" s="7" customFormat="1" ht="20.25">
      <c r="A97" s="26"/>
      <c r="B97" s="26"/>
      <c r="C97" s="27"/>
      <c r="D97" s="27"/>
      <c r="E97" s="129"/>
    </row>
    <row r="98" spans="1:5" s="7" customFormat="1" ht="20.25">
      <c r="A98" s="26"/>
      <c r="B98" s="26"/>
      <c r="C98" s="27"/>
      <c r="D98" s="27"/>
      <c r="E98" s="129"/>
    </row>
    <row r="99" spans="1:5" s="7" customFormat="1" ht="20.25">
      <c r="A99" s="26"/>
      <c r="B99" s="26"/>
      <c r="C99" s="27"/>
      <c r="D99" s="27"/>
      <c r="E99" s="129"/>
    </row>
    <row r="100" spans="1:5" s="7" customFormat="1" ht="20.25">
      <c r="A100" s="26"/>
      <c r="B100" s="26"/>
      <c r="C100" s="27"/>
      <c r="D100" s="27"/>
      <c r="E100" s="129"/>
    </row>
    <row r="101" spans="1:5" s="7" customFormat="1" ht="20.25">
      <c r="A101" s="26"/>
      <c r="B101" s="26"/>
      <c r="C101" s="27"/>
      <c r="D101" s="27"/>
      <c r="E101" s="129"/>
    </row>
    <row r="102" spans="1:5" s="7" customFormat="1" ht="20.25">
      <c r="A102" s="26"/>
      <c r="B102" s="26"/>
      <c r="C102" s="27"/>
      <c r="D102" s="27"/>
      <c r="E102" s="129"/>
    </row>
    <row r="103" spans="1:5" s="7" customFormat="1" ht="20.25">
      <c r="A103" s="26"/>
      <c r="B103" s="26"/>
      <c r="C103" s="27"/>
      <c r="D103" s="27"/>
      <c r="E103" s="129"/>
    </row>
    <row r="104" spans="1:5" s="7" customFormat="1" ht="20.25">
      <c r="A104" s="26"/>
      <c r="B104" s="26"/>
      <c r="C104" s="27"/>
      <c r="D104" s="27"/>
      <c r="E104" s="129"/>
    </row>
    <row r="105" spans="1:5" s="7" customFormat="1" ht="20.25">
      <c r="A105" s="26"/>
      <c r="B105" s="26"/>
      <c r="C105" s="27"/>
      <c r="D105" s="27"/>
      <c r="E105" s="129"/>
    </row>
    <row r="106" spans="1:5" s="7" customFormat="1" ht="20.25">
      <c r="A106" s="26"/>
      <c r="B106" s="26"/>
      <c r="C106" s="27"/>
      <c r="D106" s="27"/>
      <c r="E106" s="129"/>
    </row>
    <row r="107" spans="1:5" s="7" customFormat="1" ht="20.25">
      <c r="A107" s="26"/>
      <c r="B107" s="26"/>
      <c r="C107" s="27"/>
      <c r="D107" s="27"/>
      <c r="E107" s="129"/>
    </row>
    <row r="108" spans="1:5" s="7" customFormat="1" ht="20.25">
      <c r="A108" s="26"/>
      <c r="B108" s="26"/>
      <c r="C108" s="27"/>
      <c r="D108" s="27"/>
      <c r="E108" s="129"/>
    </row>
    <row r="109" spans="1:5" s="7" customFormat="1" ht="20.25">
      <c r="A109" s="26"/>
      <c r="B109" s="26"/>
      <c r="C109" s="27"/>
      <c r="D109" s="27"/>
      <c r="E109" s="129"/>
    </row>
    <row r="110" spans="1:5" s="7" customFormat="1" ht="20.25">
      <c r="A110" s="26"/>
      <c r="B110" s="26"/>
      <c r="C110" s="27"/>
      <c r="D110" s="27"/>
      <c r="E110" s="129"/>
    </row>
    <row r="111" spans="1:5" s="7" customFormat="1" ht="20.25">
      <c r="A111" s="26"/>
      <c r="B111" s="26"/>
      <c r="C111" s="27"/>
      <c r="D111" s="27"/>
      <c r="E111" s="129"/>
    </row>
    <row r="112" spans="1:5" s="7" customFormat="1" ht="20.25">
      <c r="A112" s="26"/>
      <c r="B112" s="26"/>
      <c r="C112" s="27"/>
      <c r="D112" s="27"/>
      <c r="E112" s="129"/>
    </row>
    <row r="113" spans="1:5" s="7" customFormat="1" ht="20.25">
      <c r="A113" s="26"/>
      <c r="B113" s="26"/>
      <c r="C113" s="27"/>
      <c r="D113" s="27"/>
      <c r="E113" s="129"/>
    </row>
    <row r="114" spans="1:5" s="7" customFormat="1" ht="20.25">
      <c r="A114" s="26"/>
      <c r="B114" s="26"/>
      <c r="C114" s="27"/>
      <c r="D114" s="27"/>
      <c r="E114" s="129"/>
    </row>
    <row r="115" spans="1:5" s="7" customFormat="1" ht="20.25">
      <c r="A115" s="26"/>
      <c r="B115" s="26"/>
      <c r="C115" s="27"/>
      <c r="D115" s="27"/>
      <c r="E115" s="129"/>
    </row>
    <row r="116" spans="1:5" s="7" customFormat="1" ht="20.25">
      <c r="A116" s="26"/>
      <c r="B116" s="26"/>
      <c r="C116" s="27"/>
      <c r="D116" s="27"/>
      <c r="E116" s="129"/>
    </row>
    <row r="117" spans="1:5" s="7" customFormat="1" ht="20.25">
      <c r="A117" s="26"/>
      <c r="B117" s="26"/>
      <c r="C117" s="27"/>
      <c r="D117" s="27"/>
      <c r="E117" s="129"/>
    </row>
    <row r="118" spans="1:5" s="7" customFormat="1" ht="20.25">
      <c r="A118" s="26"/>
      <c r="B118" s="26"/>
      <c r="C118" s="27"/>
      <c r="D118" s="27"/>
      <c r="E118" s="129"/>
    </row>
    <row r="119" spans="1:5" s="7" customFormat="1" ht="20.25">
      <c r="A119" s="26"/>
      <c r="B119" s="26"/>
      <c r="C119" s="27"/>
      <c r="D119" s="27"/>
      <c r="E119" s="129"/>
    </row>
    <row r="120" spans="1:5" s="7" customFormat="1" ht="20.25">
      <c r="A120" s="26"/>
      <c r="B120" s="26"/>
      <c r="C120" s="27"/>
      <c r="D120" s="27"/>
      <c r="E120" s="129"/>
    </row>
    <row r="121" spans="1:5" s="7" customFormat="1" ht="20.25">
      <c r="A121" s="26"/>
      <c r="B121" s="26"/>
      <c r="C121" s="27"/>
      <c r="D121" s="27"/>
      <c r="E121" s="129"/>
    </row>
    <row r="122" spans="1:5" s="7" customFormat="1" ht="20.25">
      <c r="A122" s="26"/>
      <c r="B122" s="26"/>
      <c r="C122" s="27"/>
      <c r="D122" s="27"/>
      <c r="E122" s="129"/>
    </row>
    <row r="123" spans="1:5" s="7" customFormat="1" ht="20.25">
      <c r="A123" s="26"/>
      <c r="B123" s="26"/>
      <c r="C123" s="27"/>
      <c r="D123" s="27"/>
      <c r="E123" s="129"/>
    </row>
    <row r="124" spans="1:5" s="7" customFormat="1" ht="20.25">
      <c r="A124" s="26"/>
      <c r="B124" s="26"/>
      <c r="C124" s="27"/>
      <c r="D124" s="27"/>
      <c r="E124" s="129"/>
    </row>
    <row r="125" spans="1:5" s="7" customFormat="1" ht="20.25">
      <c r="A125" s="26"/>
      <c r="B125" s="26"/>
      <c r="C125" s="27"/>
      <c r="D125" s="27"/>
      <c r="E125" s="129"/>
    </row>
    <row r="126" spans="1:5" s="7" customFormat="1" ht="20.25">
      <c r="A126" s="26"/>
      <c r="B126" s="26"/>
      <c r="C126" s="27"/>
      <c r="D126" s="27"/>
      <c r="E126" s="129"/>
    </row>
    <row r="127" spans="1:5" s="7" customFormat="1" ht="20.25">
      <c r="A127" s="26"/>
      <c r="B127" s="26"/>
      <c r="C127" s="27"/>
      <c r="D127" s="27"/>
      <c r="E127" s="129"/>
    </row>
    <row r="128" spans="1:5" s="7" customFormat="1" ht="20.25">
      <c r="A128" s="26"/>
      <c r="B128" s="26"/>
      <c r="C128" s="27"/>
      <c r="D128" s="27"/>
      <c r="E128" s="129"/>
    </row>
    <row r="129" spans="1:5" s="7" customFormat="1" ht="20.25">
      <c r="A129" s="26"/>
      <c r="B129" s="26"/>
      <c r="C129" s="27"/>
      <c r="D129" s="27"/>
      <c r="E129" s="129"/>
    </row>
    <row r="130" spans="1:5" s="7" customFormat="1" ht="20.25">
      <c r="A130" s="26"/>
      <c r="B130" s="26"/>
      <c r="C130" s="27"/>
      <c r="D130" s="27"/>
      <c r="E130" s="129"/>
    </row>
    <row r="131" spans="1:5" s="7" customFormat="1" ht="20.25">
      <c r="A131" s="26"/>
      <c r="B131" s="26"/>
      <c r="C131" s="27"/>
      <c r="D131" s="27"/>
      <c r="E131" s="129"/>
    </row>
    <row r="132" spans="1:5" s="7" customFormat="1" ht="20.25">
      <c r="A132" s="26"/>
      <c r="B132" s="26"/>
      <c r="C132" s="27"/>
      <c r="D132" s="27"/>
      <c r="E132" s="129"/>
    </row>
    <row r="133" spans="1:5" s="7" customFormat="1" ht="20.25">
      <c r="A133" s="26"/>
      <c r="B133" s="26"/>
      <c r="C133" s="27"/>
      <c r="D133" s="27"/>
      <c r="E133" s="129"/>
    </row>
    <row r="134" spans="1:5" s="7" customFormat="1" ht="20.25">
      <c r="A134" s="26"/>
      <c r="B134" s="26"/>
      <c r="C134" s="27"/>
      <c r="D134" s="27"/>
      <c r="E134" s="129"/>
    </row>
    <row r="135" spans="1:5" s="7" customFormat="1" ht="20.25">
      <c r="A135" s="26"/>
      <c r="B135" s="26"/>
      <c r="C135" s="27"/>
      <c r="D135" s="27"/>
      <c r="E135" s="129"/>
    </row>
    <row r="136" spans="1:5" s="7" customFormat="1" ht="20.25">
      <c r="A136" s="26"/>
      <c r="B136" s="26"/>
      <c r="C136" s="27"/>
      <c r="D136" s="27"/>
      <c r="E136" s="129"/>
    </row>
    <row r="137" spans="1:5" s="7" customFormat="1" ht="20.25">
      <c r="A137" s="26"/>
      <c r="B137" s="26"/>
      <c r="C137" s="27"/>
      <c r="D137" s="27"/>
      <c r="E137" s="129"/>
    </row>
    <row r="138" spans="1:5" s="7" customFormat="1" ht="20.25">
      <c r="A138" s="26"/>
      <c r="B138" s="26"/>
      <c r="C138" s="27"/>
      <c r="D138" s="27"/>
      <c r="E138" s="129"/>
    </row>
    <row r="139" spans="1:5" s="7" customFormat="1" ht="20.25">
      <c r="A139" s="26"/>
      <c r="B139" s="26"/>
      <c r="C139" s="27"/>
      <c r="D139" s="27"/>
      <c r="E139" s="129"/>
    </row>
    <row r="140" spans="1:5" s="7" customFormat="1" ht="20.25">
      <c r="A140" s="26"/>
      <c r="B140" s="26"/>
      <c r="C140" s="27"/>
      <c r="D140" s="27"/>
      <c r="E140" s="129"/>
    </row>
    <row r="141" spans="1:5" s="7" customFormat="1" ht="20.25">
      <c r="A141" s="26"/>
      <c r="B141" s="26"/>
      <c r="C141" s="27"/>
      <c r="D141" s="27"/>
      <c r="E141" s="129"/>
    </row>
    <row r="142" spans="1:5" s="7" customFormat="1" ht="20.25">
      <c r="A142" s="26"/>
      <c r="B142" s="26"/>
      <c r="C142" s="27"/>
      <c r="D142" s="27"/>
      <c r="E142" s="129"/>
    </row>
    <row r="143" spans="1:5" s="7" customFormat="1" ht="20.25">
      <c r="A143" s="26"/>
      <c r="B143" s="26"/>
      <c r="C143" s="27"/>
      <c r="D143" s="27"/>
      <c r="E143" s="129"/>
    </row>
    <row r="144" spans="1:5" s="7" customFormat="1" ht="20.25">
      <c r="A144" s="26"/>
      <c r="B144" s="26"/>
      <c r="C144" s="27"/>
      <c r="D144" s="27"/>
      <c r="E144" s="129"/>
    </row>
    <row r="145" spans="1:5" s="7" customFormat="1" ht="20.25">
      <c r="A145" s="26"/>
      <c r="B145" s="26"/>
      <c r="C145" s="27"/>
      <c r="D145" s="27"/>
      <c r="E145" s="129"/>
    </row>
    <row r="146" spans="1:5" s="7" customFormat="1" ht="20.25">
      <c r="A146" s="26"/>
      <c r="B146" s="26"/>
      <c r="C146" s="27"/>
      <c r="D146" s="27"/>
      <c r="E146" s="129"/>
    </row>
    <row r="147" spans="1:5" s="7" customFormat="1" ht="20.25">
      <c r="A147" s="26"/>
      <c r="B147" s="26"/>
      <c r="C147" s="27"/>
      <c r="D147" s="27"/>
      <c r="E147" s="129"/>
    </row>
    <row r="148" spans="1:5" s="7" customFormat="1" ht="20.25">
      <c r="A148" s="26"/>
      <c r="B148" s="26"/>
      <c r="C148" s="27"/>
      <c r="D148" s="27"/>
      <c r="E148" s="129"/>
    </row>
    <row r="149" spans="1:5" s="7" customFormat="1" ht="20.25">
      <c r="A149" s="26"/>
      <c r="B149" s="26"/>
      <c r="C149" s="27"/>
      <c r="D149" s="27"/>
      <c r="E149" s="129"/>
    </row>
    <row r="150" spans="1:5" s="7" customFormat="1" ht="20.25">
      <c r="A150" s="26"/>
      <c r="B150" s="26"/>
      <c r="C150" s="27"/>
      <c r="D150" s="27"/>
      <c r="E150" s="129"/>
    </row>
    <row r="151" spans="1:5" s="7" customFormat="1" ht="20.25">
      <c r="A151" s="26"/>
      <c r="B151" s="26"/>
      <c r="C151" s="27"/>
      <c r="D151" s="27"/>
      <c r="E151" s="129"/>
    </row>
    <row r="152" spans="1:5" s="7" customFormat="1" ht="20.25">
      <c r="A152" s="26"/>
      <c r="B152" s="26"/>
      <c r="C152" s="27"/>
      <c r="D152" s="27"/>
      <c r="E152" s="129"/>
    </row>
    <row r="153" spans="1:5" s="7" customFormat="1" ht="20.25">
      <c r="A153" s="26"/>
      <c r="B153" s="26"/>
      <c r="C153" s="27"/>
      <c r="D153" s="27"/>
      <c r="E153" s="129"/>
    </row>
    <row r="154" spans="1:5" s="7" customFormat="1" ht="20.25">
      <c r="A154" s="26"/>
      <c r="B154" s="26"/>
      <c r="C154" s="27"/>
      <c r="D154" s="27"/>
      <c r="E154" s="129"/>
    </row>
    <row r="155" spans="1:5" s="7" customFormat="1" ht="20.25">
      <c r="A155" s="26"/>
      <c r="B155" s="26"/>
      <c r="C155" s="27"/>
      <c r="D155" s="27"/>
      <c r="E155" s="129"/>
    </row>
    <row r="156" spans="1:5" s="7" customFormat="1" ht="20.25">
      <c r="A156" s="26"/>
      <c r="B156" s="26"/>
      <c r="C156" s="27"/>
      <c r="D156" s="27"/>
      <c r="E156" s="129"/>
    </row>
    <row r="157" spans="1:5" s="7" customFormat="1" ht="20.25">
      <c r="A157" s="26"/>
      <c r="B157" s="26"/>
      <c r="C157" s="27"/>
      <c r="D157" s="27"/>
      <c r="E157" s="129"/>
    </row>
    <row r="158" spans="1:5" s="7" customFormat="1" ht="20.25">
      <c r="A158" s="26"/>
      <c r="B158" s="26"/>
      <c r="C158" s="27"/>
      <c r="D158" s="27"/>
      <c r="E158" s="129"/>
    </row>
    <row r="159" spans="1:5" s="7" customFormat="1" ht="20.25">
      <c r="A159" s="26"/>
      <c r="B159" s="26"/>
      <c r="C159" s="27"/>
      <c r="D159" s="27"/>
      <c r="E159" s="129"/>
    </row>
    <row r="160" spans="1:5" s="7" customFormat="1" ht="20.25">
      <c r="A160" s="26"/>
      <c r="B160" s="26"/>
      <c r="C160" s="27"/>
      <c r="D160" s="27"/>
      <c r="E160" s="129"/>
    </row>
    <row r="161" spans="1:5" s="7" customFormat="1" ht="20.25">
      <c r="A161" s="26"/>
      <c r="B161" s="26"/>
      <c r="C161" s="27"/>
      <c r="D161" s="27"/>
      <c r="E161" s="129"/>
    </row>
    <row r="162" spans="1:5" s="7" customFormat="1" ht="20.25">
      <c r="A162" s="26"/>
      <c r="B162" s="26"/>
      <c r="C162" s="27"/>
      <c r="D162" s="27"/>
      <c r="E162" s="129"/>
    </row>
    <row r="163" spans="1:5" s="7" customFormat="1" ht="20.25">
      <c r="A163" s="26"/>
      <c r="B163" s="26"/>
      <c r="C163" s="27"/>
      <c r="D163" s="27"/>
      <c r="E163" s="129"/>
    </row>
    <row r="164" spans="1:5" s="7" customFormat="1" ht="20.25">
      <c r="A164" s="26"/>
      <c r="B164" s="26"/>
      <c r="C164" s="27"/>
      <c r="D164" s="27"/>
      <c r="E164" s="129"/>
    </row>
    <row r="165" spans="1:5" s="7" customFormat="1" ht="20.25">
      <c r="A165" s="26"/>
      <c r="B165" s="26"/>
      <c r="C165" s="27"/>
      <c r="D165" s="27"/>
      <c r="E165" s="129"/>
    </row>
    <row r="166" spans="1:5" s="7" customFormat="1" ht="20.25">
      <c r="A166" s="26"/>
      <c r="B166" s="26"/>
      <c r="C166" s="27"/>
      <c r="D166" s="27"/>
      <c r="E166" s="129"/>
    </row>
    <row r="167" spans="1:5" s="7" customFormat="1" ht="20.25">
      <c r="A167" s="26"/>
      <c r="B167" s="26"/>
      <c r="C167" s="27"/>
      <c r="D167" s="27"/>
      <c r="E167" s="129"/>
    </row>
    <row r="168" spans="1:5" s="7" customFormat="1" ht="20.25">
      <c r="A168" s="26"/>
      <c r="B168" s="26"/>
      <c r="C168" s="27"/>
      <c r="D168" s="27"/>
      <c r="E168" s="129"/>
    </row>
    <row r="169" spans="1:5" s="7" customFormat="1" ht="20.25">
      <c r="A169" s="26"/>
      <c r="B169" s="26"/>
      <c r="C169" s="27"/>
      <c r="D169" s="27"/>
      <c r="E169" s="129"/>
    </row>
    <row r="170" spans="1:5" s="7" customFormat="1" ht="20.25">
      <c r="A170" s="26"/>
      <c r="B170" s="26"/>
      <c r="C170" s="27"/>
      <c r="D170" s="27"/>
      <c r="E170" s="129"/>
    </row>
    <row r="171" spans="1:5" s="7" customFormat="1" ht="20.25">
      <c r="A171" s="26"/>
      <c r="B171" s="26"/>
      <c r="C171" s="27"/>
      <c r="D171" s="27"/>
      <c r="E171" s="129"/>
    </row>
    <row r="172" spans="1:5" s="7" customFormat="1" ht="20.25">
      <c r="A172" s="26"/>
      <c r="B172" s="26"/>
      <c r="C172" s="27"/>
      <c r="D172" s="27"/>
      <c r="E172" s="129"/>
    </row>
    <row r="173" spans="1:5" s="7" customFormat="1" ht="20.25">
      <c r="A173" s="26"/>
      <c r="B173" s="26"/>
      <c r="C173" s="27"/>
      <c r="D173" s="27"/>
      <c r="E173" s="129"/>
    </row>
    <row r="174" spans="1:5" s="7" customFormat="1" ht="20.25">
      <c r="A174" s="26"/>
      <c r="B174" s="26"/>
      <c r="C174" s="27"/>
      <c r="D174" s="27"/>
      <c r="E174" s="129"/>
    </row>
    <row r="175" spans="1:5" s="7" customFormat="1" ht="20.25">
      <c r="A175" s="26"/>
      <c r="B175" s="26"/>
      <c r="C175" s="27"/>
      <c r="D175" s="27"/>
      <c r="E175" s="129"/>
    </row>
    <row r="176" spans="1:5" s="7" customFormat="1" ht="20.25">
      <c r="A176" s="26"/>
      <c r="B176" s="26"/>
      <c r="C176" s="27"/>
      <c r="D176" s="27"/>
      <c r="E176" s="129"/>
    </row>
    <row r="177" spans="1:5" s="7" customFormat="1" ht="20.25">
      <c r="A177" s="26"/>
      <c r="B177" s="26"/>
      <c r="C177" s="27"/>
      <c r="D177" s="27"/>
      <c r="E177" s="129"/>
    </row>
    <row r="178" spans="1:5" s="7" customFormat="1" ht="20.25">
      <c r="A178" s="26"/>
      <c r="B178" s="26"/>
      <c r="C178" s="27"/>
      <c r="D178" s="27"/>
      <c r="E178" s="129"/>
    </row>
    <row r="179" spans="1:5" s="7" customFormat="1" ht="20.25">
      <c r="A179" s="26"/>
      <c r="B179" s="26"/>
      <c r="C179" s="27"/>
      <c r="D179" s="27"/>
      <c r="E179" s="129"/>
    </row>
    <row r="180" spans="1:5" s="7" customFormat="1" ht="20.25">
      <c r="A180" s="26"/>
      <c r="B180" s="26"/>
      <c r="C180" s="27"/>
      <c r="D180" s="27"/>
      <c r="E180" s="129"/>
    </row>
    <row r="181" spans="1:5" s="7" customFormat="1" ht="20.25">
      <c r="A181" s="26"/>
      <c r="B181" s="26"/>
      <c r="C181" s="27"/>
      <c r="D181" s="27"/>
      <c r="E181" s="129"/>
    </row>
    <row r="182" spans="1:5" s="7" customFormat="1" ht="20.25">
      <c r="A182" s="26"/>
      <c r="B182" s="26"/>
      <c r="C182" s="27"/>
      <c r="D182" s="27"/>
      <c r="E182" s="129"/>
    </row>
    <row r="183" spans="1:5" s="7" customFormat="1" ht="20.25">
      <c r="A183" s="26"/>
      <c r="B183" s="26"/>
      <c r="C183" s="27"/>
      <c r="D183" s="27"/>
      <c r="E183" s="129"/>
    </row>
    <row r="184" spans="1:5" s="7" customFormat="1" ht="20.25">
      <c r="A184" s="26"/>
      <c r="B184" s="26"/>
      <c r="C184" s="27"/>
      <c r="D184" s="27"/>
      <c r="E184" s="129"/>
    </row>
    <row r="185" spans="1:5" s="7" customFormat="1" ht="20.25">
      <c r="A185" s="26"/>
      <c r="B185" s="26"/>
      <c r="C185" s="27"/>
      <c r="D185" s="27"/>
      <c r="E185" s="129"/>
    </row>
    <row r="186" spans="1:5" s="7" customFormat="1" ht="20.25">
      <c r="A186" s="26"/>
      <c r="B186" s="26"/>
      <c r="C186" s="27"/>
      <c r="D186" s="27"/>
      <c r="E186" s="129"/>
    </row>
    <row r="187" spans="1:5" s="7" customFormat="1" ht="20.25">
      <c r="A187" s="26"/>
      <c r="B187" s="26"/>
      <c r="C187" s="27"/>
      <c r="D187" s="27"/>
      <c r="E187" s="129"/>
    </row>
    <row r="188" spans="1:5" s="7" customFormat="1" ht="20.25">
      <c r="A188" s="26"/>
      <c r="B188" s="26"/>
      <c r="C188" s="27"/>
      <c r="D188" s="27"/>
      <c r="E188" s="129"/>
    </row>
    <row r="189" spans="1:5" s="7" customFormat="1" ht="20.25">
      <c r="A189" s="26"/>
      <c r="B189" s="26"/>
      <c r="C189" s="27"/>
      <c r="D189" s="27"/>
      <c r="E189" s="129"/>
    </row>
    <row r="190" spans="1:5" s="7" customFormat="1" ht="20.25">
      <c r="A190" s="26"/>
      <c r="B190" s="26"/>
      <c r="C190" s="27"/>
      <c r="D190" s="27"/>
      <c r="E190" s="129"/>
    </row>
    <row r="191" spans="1:5" s="7" customFormat="1" ht="20.25">
      <c r="A191" s="26"/>
      <c r="B191" s="26"/>
      <c r="C191" s="27"/>
      <c r="D191" s="27"/>
      <c r="E191" s="129"/>
    </row>
    <row r="192" spans="1:5" s="7" customFormat="1" ht="20.25">
      <c r="A192" s="26"/>
      <c r="B192" s="26"/>
      <c r="C192" s="27"/>
      <c r="D192" s="27"/>
      <c r="E192" s="129"/>
    </row>
    <row r="193" spans="1:5" s="7" customFormat="1" ht="20.25">
      <c r="A193" s="26"/>
      <c r="B193" s="26"/>
      <c r="C193" s="27"/>
      <c r="D193" s="27"/>
      <c r="E193" s="129"/>
    </row>
    <row r="194" spans="1:5" s="7" customFormat="1" ht="20.25">
      <c r="A194" s="26"/>
      <c r="B194" s="26"/>
      <c r="C194" s="27"/>
      <c r="D194" s="27"/>
      <c r="E194" s="129"/>
    </row>
    <row r="195" spans="1:5" s="7" customFormat="1" ht="20.25">
      <c r="A195" s="26"/>
      <c r="B195" s="26"/>
      <c r="C195" s="27"/>
      <c r="D195" s="27"/>
      <c r="E195" s="129"/>
    </row>
    <row r="196" spans="1:5" s="7" customFormat="1" ht="20.25">
      <c r="A196" s="26"/>
      <c r="B196" s="26"/>
      <c r="C196" s="27"/>
      <c r="D196" s="27"/>
      <c r="E196" s="129"/>
    </row>
    <row r="197" spans="1:5" s="7" customFormat="1" ht="20.25">
      <c r="A197" s="26"/>
      <c r="B197" s="26"/>
      <c r="C197" s="27"/>
      <c r="D197" s="27"/>
      <c r="E197" s="129"/>
    </row>
    <row r="198" spans="1:5" s="7" customFormat="1" ht="20.25">
      <c r="A198" s="26"/>
      <c r="B198" s="26"/>
      <c r="C198" s="27"/>
      <c r="D198" s="27"/>
      <c r="E198" s="129"/>
    </row>
    <row r="199" spans="1:5" s="7" customFormat="1" ht="20.25">
      <c r="A199" s="26"/>
      <c r="B199" s="26"/>
      <c r="C199" s="27"/>
      <c r="D199" s="27"/>
      <c r="E199" s="129"/>
    </row>
    <row r="200" spans="1:5" s="7" customFormat="1" ht="20.25">
      <c r="A200" s="26"/>
      <c r="B200" s="26"/>
      <c r="C200" s="27"/>
      <c r="D200" s="27"/>
      <c r="E200" s="129"/>
    </row>
    <row r="201" spans="1:5" s="7" customFormat="1" ht="20.25">
      <c r="A201" s="26"/>
      <c r="B201" s="26"/>
      <c r="C201" s="27"/>
      <c r="D201" s="27"/>
      <c r="E201" s="129"/>
    </row>
    <row r="202" spans="1:5" s="7" customFormat="1" ht="20.25">
      <c r="A202" s="26"/>
      <c r="B202" s="26"/>
      <c r="C202" s="27"/>
      <c r="D202" s="27"/>
      <c r="E202" s="129"/>
    </row>
    <row r="203" spans="1:5" s="7" customFormat="1" ht="20.25">
      <c r="A203" s="26"/>
      <c r="B203" s="26"/>
      <c r="C203" s="27"/>
      <c r="D203" s="27"/>
      <c r="E203" s="129"/>
    </row>
    <row r="204" spans="1:5" s="7" customFormat="1" ht="20.25">
      <c r="A204" s="26"/>
      <c r="B204" s="26"/>
      <c r="C204" s="27"/>
      <c r="D204" s="27"/>
      <c r="E204" s="129"/>
    </row>
    <row r="205" spans="1:5" s="7" customFormat="1" ht="20.25">
      <c r="A205" s="26"/>
      <c r="B205" s="26"/>
      <c r="C205" s="27"/>
      <c r="D205" s="27"/>
      <c r="E205" s="129"/>
    </row>
    <row r="206" spans="1:5" s="7" customFormat="1" ht="20.25">
      <c r="A206" s="26"/>
      <c r="B206" s="26"/>
      <c r="C206" s="27"/>
      <c r="D206" s="27"/>
      <c r="E206" s="129"/>
    </row>
    <row r="207" spans="1:5" s="7" customFormat="1" ht="20.25">
      <c r="A207" s="26"/>
      <c r="B207" s="26"/>
      <c r="C207" s="27"/>
      <c r="D207" s="27"/>
      <c r="E207" s="129"/>
    </row>
    <row r="208" spans="1:5" s="7" customFormat="1" ht="20.25">
      <c r="A208" s="26"/>
      <c r="B208" s="26"/>
      <c r="C208" s="27"/>
      <c r="D208" s="27"/>
      <c r="E208" s="129"/>
    </row>
    <row r="209" spans="1:5" s="7" customFormat="1" ht="20.25">
      <c r="A209" s="26"/>
      <c r="B209" s="26"/>
      <c r="C209" s="27"/>
      <c r="D209" s="27"/>
      <c r="E209" s="129"/>
    </row>
    <row r="210" spans="1:5" s="7" customFormat="1" ht="20.25">
      <c r="A210" s="26"/>
      <c r="B210" s="26"/>
      <c r="C210" s="27"/>
      <c r="D210" s="27"/>
      <c r="E210" s="129"/>
    </row>
    <row r="211" spans="1:5" s="7" customFormat="1" ht="20.25">
      <c r="A211" s="26"/>
      <c r="B211" s="26"/>
      <c r="C211" s="27"/>
      <c r="D211" s="27"/>
      <c r="E211" s="129"/>
    </row>
    <row r="212" spans="1:5" s="7" customFormat="1" ht="20.25">
      <c r="A212" s="26"/>
      <c r="B212" s="26"/>
      <c r="C212" s="27"/>
      <c r="D212" s="27"/>
      <c r="E212" s="129"/>
    </row>
    <row r="213" spans="1:5" s="7" customFormat="1" ht="20.25">
      <c r="A213" s="26"/>
      <c r="B213" s="26"/>
      <c r="C213" s="27"/>
      <c r="D213" s="27"/>
      <c r="E213" s="129"/>
    </row>
    <row r="214" spans="1:5" s="7" customFormat="1" ht="20.25">
      <c r="A214" s="26"/>
      <c r="B214" s="26"/>
      <c r="C214" s="27"/>
      <c r="D214" s="27"/>
      <c r="E214" s="129"/>
    </row>
    <row r="215" spans="1:5" s="7" customFormat="1" ht="20.25">
      <c r="A215" s="26"/>
      <c r="B215" s="26"/>
      <c r="C215" s="27"/>
      <c r="D215" s="27"/>
      <c r="E215" s="129"/>
    </row>
    <row r="216" spans="1:5" s="7" customFormat="1" ht="20.25">
      <c r="A216" s="26"/>
      <c r="B216" s="26"/>
      <c r="C216" s="27"/>
      <c r="D216" s="27"/>
      <c r="E216" s="129"/>
    </row>
    <row r="217" spans="1:5" s="7" customFormat="1" ht="20.25">
      <c r="A217" s="26"/>
      <c r="B217" s="26"/>
      <c r="C217" s="27"/>
      <c r="D217" s="27"/>
      <c r="E217" s="129"/>
    </row>
    <row r="218" spans="1:5" s="7" customFormat="1" ht="20.25">
      <c r="A218" s="26"/>
      <c r="B218" s="26"/>
      <c r="C218" s="27"/>
      <c r="D218" s="27"/>
      <c r="E218" s="129"/>
    </row>
    <row r="219" spans="1:5" s="7" customFormat="1" ht="20.25">
      <c r="A219" s="26"/>
      <c r="B219" s="26"/>
      <c r="C219" s="27"/>
      <c r="D219" s="27"/>
      <c r="E219" s="129"/>
    </row>
    <row r="220" spans="1:5" s="7" customFormat="1" ht="20.25">
      <c r="A220" s="26"/>
      <c r="B220" s="26"/>
      <c r="C220" s="27"/>
      <c r="D220" s="27"/>
      <c r="E220" s="129"/>
    </row>
    <row r="221" spans="1:5" s="7" customFormat="1" ht="20.25">
      <c r="A221" s="26"/>
      <c r="B221" s="26"/>
      <c r="C221" s="27"/>
      <c r="D221" s="27"/>
      <c r="E221" s="129"/>
    </row>
    <row r="222" spans="1:5" s="7" customFormat="1" ht="20.25">
      <c r="A222" s="26"/>
      <c r="B222" s="26"/>
      <c r="C222" s="27"/>
      <c r="D222" s="27"/>
      <c r="E222" s="129"/>
    </row>
    <row r="223" spans="1:5" s="7" customFormat="1" ht="20.25">
      <c r="A223" s="26"/>
      <c r="B223" s="26"/>
      <c r="C223" s="27"/>
      <c r="D223" s="27"/>
      <c r="E223" s="129"/>
    </row>
    <row r="224" spans="1:5" s="7" customFormat="1" ht="20.25">
      <c r="A224" s="26"/>
      <c r="B224" s="26"/>
      <c r="C224" s="27"/>
      <c r="D224" s="27"/>
      <c r="E224" s="129"/>
    </row>
    <row r="225" spans="1:7" s="7" customFormat="1" ht="20.25">
      <c r="A225" s="26"/>
      <c r="B225" s="26"/>
      <c r="C225" s="27"/>
      <c r="D225" s="27"/>
      <c r="E225" s="129"/>
    </row>
    <row r="226" spans="1:7" s="7" customFormat="1" ht="20.25">
      <c r="A226" s="26"/>
      <c r="B226" s="26"/>
      <c r="C226" s="27"/>
      <c r="D226" s="27"/>
      <c r="E226" s="129"/>
    </row>
    <row r="227" spans="1:7" s="7" customFormat="1" ht="20.25">
      <c r="A227" s="26"/>
      <c r="B227" s="26"/>
      <c r="C227" s="27"/>
      <c r="D227" s="27"/>
      <c r="E227" s="129"/>
    </row>
    <row r="228" spans="1:7" s="7" customFormat="1" ht="20.25">
      <c r="A228" s="26"/>
      <c r="B228" s="26"/>
      <c r="C228" s="27"/>
      <c r="D228" s="27"/>
      <c r="E228" s="129"/>
    </row>
    <row r="229" spans="1:7" s="7" customFormat="1" ht="20.25">
      <c r="A229" s="26"/>
      <c r="B229" s="26"/>
      <c r="C229" s="27"/>
      <c r="D229" s="27"/>
      <c r="E229" s="129"/>
    </row>
    <row r="230" spans="1:7" s="7" customFormat="1" ht="20.25">
      <c r="A230" s="26"/>
      <c r="B230" s="26"/>
      <c r="C230" s="27"/>
      <c r="D230" s="27"/>
      <c r="E230" s="12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279</v>
      </c>
      <c r="C237" s="31" t="s">
        <v>280</v>
      </c>
      <c r="D237" t="s">
        <v>279</v>
      </c>
      <c r="E237" s="124" t="s">
        <v>280</v>
      </c>
    </row>
    <row r="238" spans="1:7" ht="21">
      <c r="A238" s="7"/>
      <c r="B238" s="32" t="s">
        <v>281</v>
      </c>
      <c r="C238" s="32" t="s">
        <v>282</v>
      </c>
      <c r="D238" t="s">
        <v>281</v>
      </c>
      <c r="F238" t="s">
        <v>281</v>
      </c>
      <c r="G238" t="e">
        <f>IF(NOT(ISERROR(MATCH(F238,_xlfn.ANCHORARRAY(B249),0))),#REF!&amp;"Por favor no seleccionar los criterios de impacto",F238)</f>
        <v>#REF!</v>
      </c>
    </row>
    <row r="239" spans="1:7" ht="21">
      <c r="A239" s="7"/>
      <c r="B239" s="32" t="s">
        <v>281</v>
      </c>
      <c r="C239" s="32" t="s">
        <v>233</v>
      </c>
      <c r="E239" s="124" t="s">
        <v>282</v>
      </c>
    </row>
    <row r="240" spans="1:7" ht="21">
      <c r="A240" s="7"/>
      <c r="B240" s="32" t="s">
        <v>281</v>
      </c>
      <c r="C240" s="32" t="s">
        <v>237</v>
      </c>
      <c r="E240" s="124" t="s">
        <v>233</v>
      </c>
    </row>
    <row r="241" spans="1:5" ht="21">
      <c r="A241" s="7"/>
      <c r="B241" s="32" t="s">
        <v>281</v>
      </c>
      <c r="C241" s="32" t="s">
        <v>241</v>
      </c>
      <c r="E241" s="124" t="s">
        <v>237</v>
      </c>
    </row>
    <row r="242" spans="1:5" ht="21">
      <c r="A242" s="7"/>
      <c r="B242" s="32" t="s">
        <v>281</v>
      </c>
      <c r="C242" s="32" t="s">
        <v>245</v>
      </c>
      <c r="E242" s="124" t="s">
        <v>241</v>
      </c>
    </row>
    <row r="243" spans="1:5" ht="21">
      <c r="A243" s="7"/>
      <c r="B243" s="32" t="s">
        <v>227</v>
      </c>
      <c r="C243" s="32" t="s">
        <v>231</v>
      </c>
      <c r="E243" s="124" t="s">
        <v>245</v>
      </c>
    </row>
    <row r="244" spans="1:5" ht="21">
      <c r="A244" s="7"/>
      <c r="B244" s="32" t="s">
        <v>227</v>
      </c>
      <c r="C244" s="32" t="s">
        <v>283</v>
      </c>
      <c r="D244" t="s">
        <v>227</v>
      </c>
    </row>
    <row r="245" spans="1:5" ht="21">
      <c r="A245" s="7"/>
      <c r="B245" s="32" t="s">
        <v>227</v>
      </c>
      <c r="C245" s="32" t="s">
        <v>238</v>
      </c>
      <c r="E245" s="124" t="s">
        <v>231</v>
      </c>
    </row>
    <row r="246" spans="1:5" ht="21">
      <c r="A246" s="7"/>
      <c r="B246" s="32" t="s">
        <v>227</v>
      </c>
      <c r="C246" s="32" t="s">
        <v>284</v>
      </c>
      <c r="E246" s="124" t="s">
        <v>283</v>
      </c>
    </row>
    <row r="247" spans="1:5" ht="21">
      <c r="A247" s="7"/>
      <c r="B247" s="32" t="s">
        <v>227</v>
      </c>
      <c r="C247" s="32" t="s">
        <v>246</v>
      </c>
      <c r="E247" s="124" t="s">
        <v>238</v>
      </c>
    </row>
    <row r="248" spans="1:5">
      <c r="A248" s="7"/>
      <c r="B248" s="33"/>
      <c r="C248" s="33"/>
      <c r="E248" s="124" t="s">
        <v>284</v>
      </c>
    </row>
    <row r="249" spans="1:5">
      <c r="A249" s="7"/>
      <c r="B249" s="33" t="str" cm="1">
        <f t="array" ref="B249:B251">_xlfn.UNIQUE(Tabla1[[#All],[Criterios]])</f>
        <v>Criterios</v>
      </c>
      <c r="C249" s="33"/>
      <c r="E249" s="124" t="s">
        <v>246</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zoomScale="70" zoomScaleNormal="70" workbookViewId="0">
      <selection activeCell="K15" sqref="K15"/>
    </sheetView>
  </sheetViews>
  <sheetFormatPr defaultColWidth="14.42578125" defaultRowHeight="12.75"/>
  <cols>
    <col min="1" max="2" width="14.42578125" style="35"/>
    <col min="3" max="3" width="17" style="35" customWidth="1"/>
    <col min="4" max="4" width="14.42578125" style="35"/>
    <col min="5" max="5" width="46" style="35" customWidth="1"/>
    <col min="6" max="16384" width="14.42578125" style="35"/>
  </cols>
  <sheetData>
    <row r="1" spans="2:11" ht="24" customHeight="1" thickBot="1">
      <c r="B1" s="352" t="s">
        <v>285</v>
      </c>
      <c r="C1" s="353"/>
      <c r="D1" s="353"/>
      <c r="E1" s="353"/>
      <c r="F1" s="354"/>
    </row>
    <row r="2" spans="2:11" ht="16.5" thickBot="1">
      <c r="B2" s="36"/>
      <c r="C2" s="36"/>
      <c r="D2" s="36"/>
      <c r="E2" s="36"/>
      <c r="F2" s="36"/>
      <c r="I2" s="132"/>
      <c r="J2" s="145" t="s">
        <v>286</v>
      </c>
      <c r="K2" s="145" t="s">
        <v>287</v>
      </c>
    </row>
    <row r="3" spans="2:11" ht="16.5" thickBot="1">
      <c r="B3" s="355" t="s">
        <v>288</v>
      </c>
      <c r="C3" s="356"/>
      <c r="D3" s="356"/>
      <c r="E3" s="37" t="s">
        <v>289</v>
      </c>
      <c r="F3" s="38" t="s">
        <v>290</v>
      </c>
      <c r="I3" s="144" t="s">
        <v>291</v>
      </c>
      <c r="J3" s="134">
        <v>0.5</v>
      </c>
      <c r="K3" s="134">
        <v>0.45</v>
      </c>
    </row>
    <row r="4" spans="2:11" ht="31.5">
      <c r="B4" s="357" t="s">
        <v>292</v>
      </c>
      <c r="C4" s="359" t="s">
        <v>293</v>
      </c>
      <c r="D4" s="39" t="s">
        <v>291</v>
      </c>
      <c r="E4" s="40" t="s">
        <v>294</v>
      </c>
      <c r="F4" s="41">
        <v>0.25</v>
      </c>
      <c r="I4" s="145" t="s">
        <v>295</v>
      </c>
      <c r="J4" s="134">
        <v>0.4</v>
      </c>
      <c r="K4" s="134">
        <v>0.35</v>
      </c>
    </row>
    <row r="5" spans="2:11" ht="47.25">
      <c r="B5" s="358"/>
      <c r="C5" s="360"/>
      <c r="D5" s="42" t="s">
        <v>295</v>
      </c>
      <c r="E5" s="43" t="s">
        <v>296</v>
      </c>
      <c r="F5" s="44">
        <v>0.15</v>
      </c>
      <c r="I5" s="145" t="s">
        <v>297</v>
      </c>
      <c r="J5" s="134">
        <v>0.35</v>
      </c>
      <c r="K5" s="134">
        <v>0.3</v>
      </c>
    </row>
    <row r="6" spans="2:11" ht="47.25">
      <c r="B6" s="358"/>
      <c r="C6" s="360"/>
      <c r="D6" s="42" t="s">
        <v>297</v>
      </c>
      <c r="E6" s="43" t="s">
        <v>298</v>
      </c>
      <c r="F6" s="44">
        <v>0.1</v>
      </c>
    </row>
    <row r="7" spans="2:11" ht="63">
      <c r="B7" s="358"/>
      <c r="C7" s="360" t="s">
        <v>299</v>
      </c>
      <c r="D7" s="42" t="s">
        <v>286</v>
      </c>
      <c r="E7" s="43" t="s">
        <v>300</v>
      </c>
      <c r="F7" s="44">
        <v>0.25</v>
      </c>
      <c r="G7" s="133"/>
    </row>
    <row r="8" spans="2:11" ht="31.5">
      <c r="B8" s="358"/>
      <c r="C8" s="360"/>
      <c r="D8" s="42" t="s">
        <v>287</v>
      </c>
      <c r="E8" s="43" t="s">
        <v>301</v>
      </c>
      <c r="F8" s="44">
        <v>0.2</v>
      </c>
      <c r="G8" s="133"/>
    </row>
    <row r="9" spans="2:11" ht="47.25">
      <c r="B9" s="358" t="s">
        <v>302</v>
      </c>
      <c r="C9" s="360" t="s">
        <v>303</v>
      </c>
      <c r="D9" s="42" t="s">
        <v>304</v>
      </c>
      <c r="E9" s="43" t="s">
        <v>305</v>
      </c>
      <c r="F9" s="45" t="s">
        <v>306</v>
      </c>
    </row>
    <row r="10" spans="2:11" ht="63">
      <c r="B10" s="358"/>
      <c r="C10" s="360"/>
      <c r="D10" s="42" t="s">
        <v>307</v>
      </c>
      <c r="E10" s="43" t="s">
        <v>308</v>
      </c>
      <c r="F10" s="45" t="s">
        <v>306</v>
      </c>
    </row>
    <row r="11" spans="2:11" ht="47.25">
      <c r="B11" s="358"/>
      <c r="C11" s="360" t="s">
        <v>309</v>
      </c>
      <c r="D11" s="42" t="s">
        <v>310</v>
      </c>
      <c r="E11" s="43" t="s">
        <v>311</v>
      </c>
      <c r="F11" s="45" t="s">
        <v>306</v>
      </c>
    </row>
    <row r="12" spans="2:11" ht="47.25">
      <c r="B12" s="358"/>
      <c r="C12" s="360"/>
      <c r="D12" s="42" t="s">
        <v>312</v>
      </c>
      <c r="E12" s="43" t="s">
        <v>313</v>
      </c>
      <c r="F12" s="45" t="s">
        <v>306</v>
      </c>
    </row>
    <row r="13" spans="2:11" ht="31.5">
      <c r="B13" s="358"/>
      <c r="C13" s="360" t="s">
        <v>314</v>
      </c>
      <c r="D13" s="42" t="s">
        <v>315</v>
      </c>
      <c r="E13" s="43" t="s">
        <v>316</v>
      </c>
      <c r="F13" s="45" t="s">
        <v>306</v>
      </c>
    </row>
    <row r="14" spans="2:11" ht="32.25" thickBot="1">
      <c r="B14" s="361"/>
      <c r="C14" s="362"/>
      <c r="D14" s="46" t="s">
        <v>317</v>
      </c>
      <c r="E14" s="47" t="s">
        <v>318</v>
      </c>
      <c r="F14" s="48" t="s">
        <v>306</v>
      </c>
    </row>
    <row r="15" spans="2:11" ht="49.5" customHeight="1">
      <c r="B15" s="351" t="s">
        <v>319</v>
      </c>
      <c r="C15" s="351"/>
      <c r="D15" s="351"/>
      <c r="E15" s="351"/>
      <c r="F15" s="351"/>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A19" workbookViewId="0">
      <selection activeCell="Q27" sqref="Q27"/>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71093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7109375" style="7" hidden="1" customWidth="1"/>
    <col min="20" max="20" width="11.42578125" style="7" hidden="1" customWidth="1"/>
    <col min="21" max="21" width="0.140625" style="7" hidden="1" customWidth="1"/>
    <col min="22" max="22" width="11.42578125" style="7"/>
    <col min="23" max="23" width="10.28515625" style="7" customWidth="1"/>
    <col min="24" max="24" width="3.7109375" style="7" hidden="1" customWidth="1"/>
    <col min="25" max="25" width="4.42578125" style="7" hidden="1" customWidth="1"/>
    <col min="26" max="27" width="11.42578125" style="7" hidden="1" customWidth="1"/>
    <col min="28" max="28" width="11.42578125" style="7"/>
    <col min="29" max="29" width="9.7109375" style="7" customWidth="1"/>
    <col min="30" max="30" width="1.42578125" style="7" hidden="1" customWidth="1"/>
    <col min="31" max="32" width="11.42578125" style="7" hidden="1" customWidth="1"/>
    <col min="33" max="33" width="0.7109375" style="7" hidden="1" customWidth="1"/>
    <col min="34" max="34" width="11.42578125" style="7"/>
    <col min="35" max="35" width="13" style="7" customWidth="1"/>
    <col min="36" max="37" width="1.42578125" style="7" hidden="1" customWidth="1"/>
    <col min="38" max="38" width="0.85546875" style="7" customWidth="1"/>
    <col min="39" max="40" width="11.42578125" style="7"/>
    <col min="41" max="41" width="4.42578125" style="7" customWidth="1"/>
    <col min="42" max="42" width="2.5703125" style="7" hidden="1" customWidth="1"/>
    <col min="43" max="45" width="11.42578125" style="7" hidden="1" customWidth="1"/>
    <col min="46" max="46" width="11.42578125" style="7"/>
    <col min="47" max="47" width="15.5703125" style="7" customWidth="1"/>
    <col min="48" max="16384" width="11.42578125" style="7"/>
  </cols>
  <sheetData>
    <row r="4" spans="2:47">
      <c r="B4" s="392" t="s">
        <v>320</v>
      </c>
      <c r="C4" s="392"/>
      <c r="D4" s="392"/>
      <c r="E4" s="392"/>
      <c r="F4" s="392"/>
      <c r="G4" s="392"/>
      <c r="H4" s="392"/>
      <c r="I4" s="392"/>
      <c r="J4" s="393" t="s">
        <v>104</v>
      </c>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T4" s="394" t="s">
        <v>138</v>
      </c>
      <c r="AU4" s="394"/>
    </row>
    <row r="5" spans="2:47">
      <c r="B5" s="392"/>
      <c r="C5" s="392"/>
      <c r="D5" s="392"/>
      <c r="E5" s="392"/>
      <c r="F5" s="392"/>
      <c r="G5" s="392"/>
      <c r="H5" s="392"/>
      <c r="I5" s="392"/>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T5" s="394"/>
      <c r="AU5" s="394"/>
    </row>
    <row r="6" spans="2:47">
      <c r="B6" s="392"/>
      <c r="C6" s="392"/>
      <c r="D6" s="392"/>
      <c r="E6" s="392"/>
      <c r="F6" s="392"/>
      <c r="G6" s="392"/>
      <c r="H6" s="392"/>
      <c r="I6" s="392"/>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c r="AT6" s="394"/>
      <c r="AU6" s="394"/>
    </row>
    <row r="7" spans="2:47" ht="15.75" thickBot="1"/>
    <row r="8" spans="2:47" ht="15.75">
      <c r="B8" s="395" t="s">
        <v>214</v>
      </c>
      <c r="C8" s="395"/>
      <c r="D8" s="396"/>
      <c r="E8" s="363" t="s">
        <v>321</v>
      </c>
      <c r="F8" s="364"/>
      <c r="G8" s="364"/>
      <c r="H8" s="364"/>
      <c r="I8" s="365"/>
      <c r="J8" s="50" t="s">
        <v>322</v>
      </c>
      <c r="K8" s="51" t="s">
        <v>322</v>
      </c>
      <c r="L8" s="51" t="s">
        <v>322</v>
      </c>
      <c r="M8" s="51" t="s">
        <v>322</v>
      </c>
      <c r="N8" s="51" t="s">
        <v>322</v>
      </c>
      <c r="O8" s="52" t="s">
        <v>322</v>
      </c>
      <c r="P8" s="50" t="s">
        <v>322</v>
      </c>
      <c r="Q8" s="51" t="s">
        <v>322</v>
      </c>
      <c r="R8" s="51" t="s">
        <v>322</v>
      </c>
      <c r="S8" s="51" t="s">
        <v>322</v>
      </c>
      <c r="T8" s="51" t="s">
        <v>322</v>
      </c>
      <c r="U8" s="52" t="s">
        <v>322</v>
      </c>
      <c r="V8" s="50" t="s">
        <v>322</v>
      </c>
      <c r="W8" s="51" t="s">
        <v>322</v>
      </c>
      <c r="X8" s="51" t="s">
        <v>322</v>
      </c>
      <c r="Y8" s="51" t="s">
        <v>322</v>
      </c>
      <c r="Z8" s="51" t="s">
        <v>322</v>
      </c>
      <c r="AA8" s="52" t="s">
        <v>322</v>
      </c>
      <c r="AB8" s="50" t="s">
        <v>322</v>
      </c>
      <c r="AC8" s="51" t="s">
        <v>322</v>
      </c>
      <c r="AD8" s="51" t="s">
        <v>322</v>
      </c>
      <c r="AE8" s="51" t="s">
        <v>322</v>
      </c>
      <c r="AF8" s="51" t="s">
        <v>322</v>
      </c>
      <c r="AG8" s="52" t="s">
        <v>322</v>
      </c>
      <c r="AH8" s="53" t="s">
        <v>322</v>
      </c>
      <c r="AI8" s="54" t="s">
        <v>322</v>
      </c>
      <c r="AJ8" s="54" t="s">
        <v>322</v>
      </c>
      <c r="AK8" s="54" t="s">
        <v>322</v>
      </c>
      <c r="AL8" s="54" t="s">
        <v>322</v>
      </c>
      <c r="AN8" s="397" t="s">
        <v>323</v>
      </c>
      <c r="AO8" s="398"/>
      <c r="AP8" s="398"/>
      <c r="AQ8" s="398"/>
      <c r="AR8" s="398"/>
      <c r="AS8" s="399"/>
      <c r="AT8" s="381" t="s">
        <v>324</v>
      </c>
      <c r="AU8" s="381"/>
    </row>
    <row r="9" spans="2:47" ht="15.75">
      <c r="B9" s="395"/>
      <c r="C9" s="395"/>
      <c r="D9" s="396"/>
      <c r="E9" s="369"/>
      <c r="F9" s="367"/>
      <c r="G9" s="367"/>
      <c r="H9" s="367"/>
      <c r="I9" s="368"/>
      <c r="J9" s="55" t="s">
        <v>322</v>
      </c>
      <c r="K9" s="56" t="s">
        <v>322</v>
      </c>
      <c r="L9" s="56" t="s">
        <v>322</v>
      </c>
      <c r="M9" s="56" t="s">
        <v>322</v>
      </c>
      <c r="N9" s="56" t="s">
        <v>322</v>
      </c>
      <c r="O9" s="57" t="s">
        <v>322</v>
      </c>
      <c r="P9" s="55" t="s">
        <v>322</v>
      </c>
      <c r="Q9" s="56" t="s">
        <v>322</v>
      </c>
      <c r="R9" s="56" t="s">
        <v>322</v>
      </c>
      <c r="S9" s="56" t="s">
        <v>322</v>
      </c>
      <c r="T9" s="56" t="s">
        <v>322</v>
      </c>
      <c r="U9" s="57" t="s">
        <v>322</v>
      </c>
      <c r="V9" s="55" t="s">
        <v>322</v>
      </c>
      <c r="W9" s="56" t="s">
        <v>322</v>
      </c>
      <c r="X9" s="56" t="s">
        <v>322</v>
      </c>
      <c r="Y9" s="56" t="s">
        <v>322</v>
      </c>
      <c r="Z9" s="56" t="s">
        <v>322</v>
      </c>
      <c r="AA9" s="57" t="s">
        <v>322</v>
      </c>
      <c r="AB9" s="55" t="s">
        <v>322</v>
      </c>
      <c r="AC9" s="56" t="s">
        <v>322</v>
      </c>
      <c r="AD9" s="56" t="s">
        <v>322</v>
      </c>
      <c r="AE9" s="56" t="s">
        <v>322</v>
      </c>
      <c r="AF9" s="56" t="s">
        <v>322</v>
      </c>
      <c r="AG9" s="57" t="s">
        <v>322</v>
      </c>
      <c r="AH9" s="58" t="s">
        <v>322</v>
      </c>
      <c r="AI9" s="59" t="s">
        <v>322</v>
      </c>
      <c r="AJ9" s="59" t="s">
        <v>322</v>
      </c>
      <c r="AK9" s="59" t="s">
        <v>322</v>
      </c>
      <c r="AL9" s="59" t="s">
        <v>322</v>
      </c>
      <c r="AN9" s="400"/>
      <c r="AO9" s="401"/>
      <c r="AP9" s="401"/>
      <c r="AQ9" s="401"/>
      <c r="AR9" s="401"/>
      <c r="AS9" s="402"/>
      <c r="AT9" s="381"/>
      <c r="AU9" s="381"/>
    </row>
    <row r="10" spans="2:47" ht="15.75">
      <c r="B10" s="395"/>
      <c r="C10" s="395"/>
      <c r="D10" s="396"/>
      <c r="E10" s="369"/>
      <c r="F10" s="367"/>
      <c r="G10" s="367"/>
      <c r="H10" s="367"/>
      <c r="I10" s="368"/>
      <c r="J10" s="55" t="s">
        <v>322</v>
      </c>
      <c r="K10" s="56" t="s">
        <v>322</v>
      </c>
      <c r="L10" s="56" t="s">
        <v>322</v>
      </c>
      <c r="M10" s="56" t="s">
        <v>322</v>
      </c>
      <c r="N10" s="56" t="s">
        <v>322</v>
      </c>
      <c r="O10" s="57" t="s">
        <v>322</v>
      </c>
      <c r="P10" s="55" t="s">
        <v>322</v>
      </c>
      <c r="Q10" s="56" t="s">
        <v>322</v>
      </c>
      <c r="R10" s="56" t="s">
        <v>322</v>
      </c>
      <c r="S10" s="56" t="s">
        <v>322</v>
      </c>
      <c r="T10" s="56" t="s">
        <v>322</v>
      </c>
      <c r="U10" s="57" t="s">
        <v>322</v>
      </c>
      <c r="V10" s="55" t="s">
        <v>322</v>
      </c>
      <c r="W10" s="56" t="s">
        <v>322</v>
      </c>
      <c r="X10" s="56" t="s">
        <v>322</v>
      </c>
      <c r="Y10" s="56" t="s">
        <v>322</v>
      </c>
      <c r="Z10" s="56" t="s">
        <v>322</v>
      </c>
      <c r="AA10" s="57" t="s">
        <v>322</v>
      </c>
      <c r="AB10" s="55" t="s">
        <v>322</v>
      </c>
      <c r="AC10" s="56" t="s">
        <v>322</v>
      </c>
      <c r="AD10" s="56" t="s">
        <v>322</v>
      </c>
      <c r="AE10" s="56" t="s">
        <v>322</v>
      </c>
      <c r="AF10" s="56" t="s">
        <v>322</v>
      </c>
      <c r="AG10" s="57" t="s">
        <v>322</v>
      </c>
      <c r="AH10" s="58" t="s">
        <v>322</v>
      </c>
      <c r="AI10" s="59" t="s">
        <v>322</v>
      </c>
      <c r="AJ10" s="59" t="s">
        <v>322</v>
      </c>
      <c r="AK10" s="59" t="s">
        <v>322</v>
      </c>
      <c r="AL10" s="59" t="s">
        <v>322</v>
      </c>
      <c r="AN10" s="400"/>
      <c r="AO10" s="401"/>
      <c r="AP10" s="401"/>
      <c r="AQ10" s="401"/>
      <c r="AR10" s="401"/>
      <c r="AS10" s="402"/>
      <c r="AT10" s="381"/>
      <c r="AU10" s="381"/>
    </row>
    <row r="11" spans="2:47" ht="15.75">
      <c r="B11" s="395"/>
      <c r="C11" s="395"/>
      <c r="D11" s="396"/>
      <c r="E11" s="369"/>
      <c r="F11" s="367"/>
      <c r="G11" s="367"/>
      <c r="H11" s="367"/>
      <c r="I11" s="368"/>
      <c r="J11" s="55" t="s">
        <v>322</v>
      </c>
      <c r="K11" s="56" t="s">
        <v>322</v>
      </c>
      <c r="L11" s="56" t="s">
        <v>322</v>
      </c>
      <c r="M11" s="56" t="s">
        <v>322</v>
      </c>
      <c r="N11" s="56" t="s">
        <v>322</v>
      </c>
      <c r="O11" s="57" t="s">
        <v>322</v>
      </c>
      <c r="P11" s="55" t="s">
        <v>322</v>
      </c>
      <c r="Q11" s="56" t="s">
        <v>322</v>
      </c>
      <c r="R11" s="56" t="s">
        <v>322</v>
      </c>
      <c r="S11" s="56" t="s">
        <v>322</v>
      </c>
      <c r="T11" s="56" t="s">
        <v>322</v>
      </c>
      <c r="U11" s="57" t="s">
        <v>322</v>
      </c>
      <c r="V11" s="55" t="s">
        <v>322</v>
      </c>
      <c r="W11" s="56" t="s">
        <v>322</v>
      </c>
      <c r="X11" s="56" t="s">
        <v>322</v>
      </c>
      <c r="Y11" s="56" t="s">
        <v>322</v>
      </c>
      <c r="Z11" s="56" t="s">
        <v>322</v>
      </c>
      <c r="AA11" s="57" t="s">
        <v>322</v>
      </c>
      <c r="AB11" s="55" t="s">
        <v>322</v>
      </c>
      <c r="AC11" s="56" t="s">
        <v>322</v>
      </c>
      <c r="AD11" s="56" t="s">
        <v>322</v>
      </c>
      <c r="AE11" s="56" t="s">
        <v>322</v>
      </c>
      <c r="AF11" s="56" t="s">
        <v>322</v>
      </c>
      <c r="AG11" s="57" t="s">
        <v>322</v>
      </c>
      <c r="AH11" s="58" t="s">
        <v>322</v>
      </c>
      <c r="AI11" s="59" t="s">
        <v>322</v>
      </c>
      <c r="AJ11" s="59" t="s">
        <v>322</v>
      </c>
      <c r="AK11" s="59" t="s">
        <v>322</v>
      </c>
      <c r="AL11" s="59" t="s">
        <v>322</v>
      </c>
      <c r="AN11" s="400"/>
      <c r="AO11" s="401"/>
      <c r="AP11" s="401"/>
      <c r="AQ11" s="401"/>
      <c r="AR11" s="401"/>
      <c r="AS11" s="402"/>
      <c r="AT11" s="381"/>
      <c r="AU11" s="381"/>
    </row>
    <row r="12" spans="2:47" ht="15.75">
      <c r="B12" s="395"/>
      <c r="C12" s="395"/>
      <c r="D12" s="396"/>
      <c r="E12" s="369"/>
      <c r="F12" s="367"/>
      <c r="G12" s="367"/>
      <c r="H12" s="367"/>
      <c r="I12" s="368"/>
      <c r="J12" s="55" t="s">
        <v>322</v>
      </c>
      <c r="K12" s="56" t="s">
        <v>322</v>
      </c>
      <c r="L12" s="56" t="s">
        <v>322</v>
      </c>
      <c r="M12" s="56" t="s">
        <v>322</v>
      </c>
      <c r="N12" s="56" t="s">
        <v>322</v>
      </c>
      <c r="O12" s="57" t="s">
        <v>322</v>
      </c>
      <c r="P12" s="55" t="s">
        <v>322</v>
      </c>
      <c r="Q12" s="56" t="s">
        <v>322</v>
      </c>
      <c r="R12" s="56" t="s">
        <v>322</v>
      </c>
      <c r="S12" s="56" t="s">
        <v>322</v>
      </c>
      <c r="T12" s="56" t="s">
        <v>322</v>
      </c>
      <c r="U12" s="57" t="s">
        <v>322</v>
      </c>
      <c r="V12" s="55" t="s">
        <v>322</v>
      </c>
      <c r="W12" s="56" t="s">
        <v>322</v>
      </c>
      <c r="X12" s="56" t="s">
        <v>322</v>
      </c>
      <c r="Y12" s="56" t="s">
        <v>322</v>
      </c>
      <c r="Z12" s="56" t="s">
        <v>322</v>
      </c>
      <c r="AA12" s="57" t="s">
        <v>322</v>
      </c>
      <c r="AB12" s="55" t="s">
        <v>322</v>
      </c>
      <c r="AC12" s="56" t="s">
        <v>322</v>
      </c>
      <c r="AD12" s="56" t="s">
        <v>322</v>
      </c>
      <c r="AE12" s="56" t="s">
        <v>322</v>
      </c>
      <c r="AF12" s="56" t="s">
        <v>322</v>
      </c>
      <c r="AG12" s="57" t="s">
        <v>322</v>
      </c>
      <c r="AH12" s="58" t="s">
        <v>322</v>
      </c>
      <c r="AI12" s="59" t="s">
        <v>322</v>
      </c>
      <c r="AJ12" s="59" t="s">
        <v>322</v>
      </c>
      <c r="AK12" s="59" t="s">
        <v>322</v>
      </c>
      <c r="AL12" s="59" t="s">
        <v>322</v>
      </c>
      <c r="AN12" s="400"/>
      <c r="AO12" s="401"/>
      <c r="AP12" s="401"/>
      <c r="AQ12" s="401"/>
      <c r="AR12" s="401"/>
      <c r="AS12" s="402"/>
      <c r="AT12" s="381"/>
      <c r="AU12" s="381"/>
    </row>
    <row r="13" spans="2:47" ht="15.75">
      <c r="B13" s="395"/>
      <c r="C13" s="395"/>
      <c r="D13" s="396"/>
      <c r="E13" s="369"/>
      <c r="F13" s="367"/>
      <c r="G13" s="367"/>
      <c r="H13" s="367"/>
      <c r="I13" s="368"/>
      <c r="J13" s="55" t="s">
        <v>322</v>
      </c>
      <c r="K13" s="56" t="s">
        <v>322</v>
      </c>
      <c r="L13" s="56" t="s">
        <v>322</v>
      </c>
      <c r="M13" s="56" t="s">
        <v>322</v>
      </c>
      <c r="N13" s="56" t="s">
        <v>322</v>
      </c>
      <c r="O13" s="57" t="s">
        <v>322</v>
      </c>
      <c r="P13" s="55" t="s">
        <v>322</v>
      </c>
      <c r="Q13" s="56" t="s">
        <v>322</v>
      </c>
      <c r="R13" s="56" t="s">
        <v>322</v>
      </c>
      <c r="S13" s="56" t="s">
        <v>322</v>
      </c>
      <c r="T13" s="56" t="s">
        <v>322</v>
      </c>
      <c r="U13" s="57" t="s">
        <v>322</v>
      </c>
      <c r="V13" s="55" t="s">
        <v>322</v>
      </c>
      <c r="W13" s="56" t="s">
        <v>322</v>
      </c>
      <c r="X13" s="56" t="s">
        <v>322</v>
      </c>
      <c r="Y13" s="56" t="s">
        <v>322</v>
      </c>
      <c r="Z13" s="56" t="s">
        <v>322</v>
      </c>
      <c r="AA13" s="57" t="s">
        <v>322</v>
      </c>
      <c r="AB13" s="55" t="s">
        <v>322</v>
      </c>
      <c r="AC13" s="56" t="s">
        <v>322</v>
      </c>
      <c r="AD13" s="56" t="s">
        <v>322</v>
      </c>
      <c r="AE13" s="56" t="s">
        <v>322</v>
      </c>
      <c r="AF13" s="56" t="s">
        <v>322</v>
      </c>
      <c r="AG13" s="57" t="s">
        <v>322</v>
      </c>
      <c r="AH13" s="58" t="s">
        <v>322</v>
      </c>
      <c r="AI13" s="59" t="s">
        <v>322</v>
      </c>
      <c r="AJ13" s="59" t="s">
        <v>322</v>
      </c>
      <c r="AK13" s="59" t="s">
        <v>322</v>
      </c>
      <c r="AL13" s="59" t="s">
        <v>322</v>
      </c>
      <c r="AN13" s="400"/>
      <c r="AO13" s="401"/>
      <c r="AP13" s="401"/>
      <c r="AQ13" s="401"/>
      <c r="AR13" s="401"/>
      <c r="AS13" s="402"/>
      <c r="AT13" s="381"/>
      <c r="AU13" s="381"/>
    </row>
    <row r="14" spans="2:47" ht="5.25" customHeight="1" thickBot="1">
      <c r="B14" s="395"/>
      <c r="C14" s="395"/>
      <c r="D14" s="396"/>
      <c r="E14" s="369"/>
      <c r="F14" s="367"/>
      <c r="G14" s="367"/>
      <c r="H14" s="367"/>
      <c r="I14" s="368"/>
      <c r="J14" s="55" t="s">
        <v>322</v>
      </c>
      <c r="K14" s="56" t="s">
        <v>322</v>
      </c>
      <c r="L14" s="56" t="s">
        <v>322</v>
      </c>
      <c r="M14" s="56" t="s">
        <v>322</v>
      </c>
      <c r="N14" s="56" t="s">
        <v>322</v>
      </c>
      <c r="O14" s="57" t="s">
        <v>322</v>
      </c>
      <c r="P14" s="55" t="s">
        <v>322</v>
      </c>
      <c r="Q14" s="56" t="s">
        <v>322</v>
      </c>
      <c r="R14" s="56" t="s">
        <v>322</v>
      </c>
      <c r="S14" s="56" t="s">
        <v>322</v>
      </c>
      <c r="T14" s="56" t="s">
        <v>322</v>
      </c>
      <c r="U14" s="57" t="s">
        <v>322</v>
      </c>
      <c r="V14" s="55" t="s">
        <v>322</v>
      </c>
      <c r="W14" s="56" t="s">
        <v>322</v>
      </c>
      <c r="X14" s="56" t="s">
        <v>322</v>
      </c>
      <c r="Y14" s="56" t="s">
        <v>322</v>
      </c>
      <c r="Z14" s="56" t="s">
        <v>322</v>
      </c>
      <c r="AA14" s="57" t="s">
        <v>322</v>
      </c>
      <c r="AB14" s="55" t="s">
        <v>322</v>
      </c>
      <c r="AC14" s="56" t="s">
        <v>322</v>
      </c>
      <c r="AD14" s="56" t="s">
        <v>322</v>
      </c>
      <c r="AE14" s="56" t="s">
        <v>322</v>
      </c>
      <c r="AF14" s="56" t="s">
        <v>322</v>
      </c>
      <c r="AG14" s="57" t="s">
        <v>322</v>
      </c>
      <c r="AH14" s="58" t="s">
        <v>322</v>
      </c>
      <c r="AI14" s="59" t="s">
        <v>322</v>
      </c>
      <c r="AJ14" s="59" t="s">
        <v>322</v>
      </c>
      <c r="AK14" s="59" t="s">
        <v>322</v>
      </c>
      <c r="AL14" s="59" t="s">
        <v>322</v>
      </c>
      <c r="AN14" s="400"/>
      <c r="AO14" s="401"/>
      <c r="AP14" s="401"/>
      <c r="AQ14" s="401"/>
      <c r="AR14" s="401"/>
      <c r="AS14" s="402"/>
      <c r="AT14" s="381"/>
      <c r="AU14" s="381"/>
    </row>
    <row r="15" spans="2:47" ht="16.5" hidden="1" thickBot="1">
      <c r="B15" s="395"/>
      <c r="C15" s="395"/>
      <c r="D15" s="396"/>
      <c r="E15" s="369"/>
      <c r="F15" s="367"/>
      <c r="G15" s="367"/>
      <c r="H15" s="367"/>
      <c r="I15" s="368"/>
      <c r="J15" s="55" t="s">
        <v>322</v>
      </c>
      <c r="K15" s="56" t="s">
        <v>322</v>
      </c>
      <c r="L15" s="56" t="s">
        <v>322</v>
      </c>
      <c r="M15" s="56" t="s">
        <v>322</v>
      </c>
      <c r="N15" s="56" t="s">
        <v>322</v>
      </c>
      <c r="O15" s="57" t="s">
        <v>322</v>
      </c>
      <c r="P15" s="55" t="s">
        <v>322</v>
      </c>
      <c r="Q15" s="56" t="s">
        <v>322</v>
      </c>
      <c r="R15" s="56" t="s">
        <v>322</v>
      </c>
      <c r="S15" s="56" t="s">
        <v>322</v>
      </c>
      <c r="T15" s="56" t="s">
        <v>322</v>
      </c>
      <c r="U15" s="57" t="s">
        <v>322</v>
      </c>
      <c r="V15" s="55" t="s">
        <v>322</v>
      </c>
      <c r="W15" s="56" t="s">
        <v>322</v>
      </c>
      <c r="X15" s="56" t="s">
        <v>322</v>
      </c>
      <c r="Y15" s="56" t="s">
        <v>322</v>
      </c>
      <c r="Z15" s="56" t="s">
        <v>322</v>
      </c>
      <c r="AA15" s="57" t="s">
        <v>322</v>
      </c>
      <c r="AB15" s="55" t="s">
        <v>322</v>
      </c>
      <c r="AC15" s="56" t="s">
        <v>322</v>
      </c>
      <c r="AD15" s="56" t="s">
        <v>322</v>
      </c>
      <c r="AE15" s="56" t="s">
        <v>322</v>
      </c>
      <c r="AF15" s="56" t="s">
        <v>322</v>
      </c>
      <c r="AG15" s="57" t="s">
        <v>322</v>
      </c>
      <c r="AH15" s="58" t="s">
        <v>322</v>
      </c>
      <c r="AI15" s="59" t="s">
        <v>322</v>
      </c>
      <c r="AJ15" s="59" t="s">
        <v>322</v>
      </c>
      <c r="AK15" s="59" t="s">
        <v>322</v>
      </c>
      <c r="AL15" s="59" t="s">
        <v>322</v>
      </c>
      <c r="AN15" s="400"/>
      <c r="AO15" s="401"/>
      <c r="AP15" s="401"/>
      <c r="AQ15" s="401"/>
      <c r="AR15" s="401"/>
      <c r="AS15" s="402"/>
      <c r="AT15" s="36"/>
      <c r="AU15" s="36"/>
    </row>
    <row r="16" spans="2:47" ht="16.5" hidden="1" thickBot="1">
      <c r="B16" s="395"/>
      <c r="C16" s="395"/>
      <c r="D16" s="396"/>
      <c r="E16" s="369"/>
      <c r="F16" s="367"/>
      <c r="G16" s="367"/>
      <c r="H16" s="367"/>
      <c r="I16" s="368"/>
      <c r="J16" s="55" t="s">
        <v>322</v>
      </c>
      <c r="K16" s="56" t="s">
        <v>322</v>
      </c>
      <c r="L16" s="56" t="s">
        <v>322</v>
      </c>
      <c r="M16" s="56" t="s">
        <v>322</v>
      </c>
      <c r="N16" s="56" t="s">
        <v>322</v>
      </c>
      <c r="O16" s="57" t="s">
        <v>322</v>
      </c>
      <c r="P16" s="55" t="s">
        <v>322</v>
      </c>
      <c r="Q16" s="56" t="s">
        <v>322</v>
      </c>
      <c r="R16" s="56" t="s">
        <v>322</v>
      </c>
      <c r="S16" s="56" t="s">
        <v>322</v>
      </c>
      <c r="T16" s="56" t="s">
        <v>322</v>
      </c>
      <c r="U16" s="57" t="s">
        <v>322</v>
      </c>
      <c r="V16" s="55" t="s">
        <v>322</v>
      </c>
      <c r="W16" s="56" t="s">
        <v>322</v>
      </c>
      <c r="X16" s="56" t="s">
        <v>322</v>
      </c>
      <c r="Y16" s="56" t="s">
        <v>322</v>
      </c>
      <c r="Z16" s="56" t="s">
        <v>322</v>
      </c>
      <c r="AA16" s="57" t="s">
        <v>322</v>
      </c>
      <c r="AB16" s="55" t="s">
        <v>322</v>
      </c>
      <c r="AC16" s="56" t="s">
        <v>322</v>
      </c>
      <c r="AD16" s="56" t="s">
        <v>322</v>
      </c>
      <c r="AE16" s="56" t="s">
        <v>322</v>
      </c>
      <c r="AF16" s="56" t="s">
        <v>322</v>
      </c>
      <c r="AG16" s="57" t="s">
        <v>322</v>
      </c>
      <c r="AH16" s="58" t="s">
        <v>322</v>
      </c>
      <c r="AI16" s="59" t="s">
        <v>322</v>
      </c>
      <c r="AJ16" s="59" t="s">
        <v>322</v>
      </c>
      <c r="AK16" s="59" t="s">
        <v>322</v>
      </c>
      <c r="AL16" s="59" t="s">
        <v>322</v>
      </c>
      <c r="AN16" s="400"/>
      <c r="AO16" s="401"/>
      <c r="AP16" s="401"/>
      <c r="AQ16" s="401"/>
      <c r="AR16" s="401"/>
      <c r="AS16" s="402"/>
      <c r="AT16" s="36"/>
      <c r="AU16" s="36"/>
    </row>
    <row r="17" spans="2:47" ht="16.5" hidden="1" thickBot="1">
      <c r="B17" s="395"/>
      <c r="C17" s="395"/>
      <c r="D17" s="396"/>
      <c r="E17" s="370"/>
      <c r="F17" s="371"/>
      <c r="G17" s="371"/>
      <c r="H17" s="371"/>
      <c r="I17" s="372"/>
      <c r="J17" s="60" t="s">
        <v>322</v>
      </c>
      <c r="K17" s="61" t="s">
        <v>322</v>
      </c>
      <c r="L17" s="61" t="s">
        <v>322</v>
      </c>
      <c r="M17" s="61" t="s">
        <v>322</v>
      </c>
      <c r="N17" s="61" t="s">
        <v>322</v>
      </c>
      <c r="O17" s="62" t="s">
        <v>322</v>
      </c>
      <c r="P17" s="55" t="s">
        <v>322</v>
      </c>
      <c r="Q17" s="56" t="s">
        <v>322</v>
      </c>
      <c r="R17" s="56" t="s">
        <v>322</v>
      </c>
      <c r="S17" s="56" t="s">
        <v>322</v>
      </c>
      <c r="T17" s="56" t="s">
        <v>322</v>
      </c>
      <c r="U17" s="57" t="s">
        <v>322</v>
      </c>
      <c r="V17" s="60" t="s">
        <v>322</v>
      </c>
      <c r="W17" s="61" t="s">
        <v>322</v>
      </c>
      <c r="X17" s="61" t="s">
        <v>322</v>
      </c>
      <c r="Y17" s="61" t="s">
        <v>322</v>
      </c>
      <c r="Z17" s="61" t="s">
        <v>322</v>
      </c>
      <c r="AA17" s="62" t="s">
        <v>322</v>
      </c>
      <c r="AB17" s="55" t="s">
        <v>322</v>
      </c>
      <c r="AC17" s="56" t="s">
        <v>322</v>
      </c>
      <c r="AD17" s="56" t="s">
        <v>322</v>
      </c>
      <c r="AE17" s="56" t="s">
        <v>322</v>
      </c>
      <c r="AF17" s="56" t="s">
        <v>322</v>
      </c>
      <c r="AG17" s="57" t="s">
        <v>322</v>
      </c>
      <c r="AH17" s="63" t="s">
        <v>322</v>
      </c>
      <c r="AI17" s="64" t="s">
        <v>322</v>
      </c>
      <c r="AJ17" s="64" t="s">
        <v>322</v>
      </c>
      <c r="AK17" s="64" t="s">
        <v>322</v>
      </c>
      <c r="AL17" s="64" t="s">
        <v>322</v>
      </c>
      <c r="AN17" s="403"/>
      <c r="AO17" s="404"/>
      <c r="AP17" s="404"/>
      <c r="AQ17" s="404"/>
      <c r="AR17" s="404"/>
      <c r="AS17" s="405"/>
      <c r="AT17" s="36"/>
      <c r="AU17" s="36"/>
    </row>
    <row r="18" spans="2:47" ht="15.75" customHeight="1">
      <c r="B18" s="395"/>
      <c r="C18" s="395"/>
      <c r="D18" s="396"/>
      <c r="E18" s="363" t="s">
        <v>325</v>
      </c>
      <c r="F18" s="364"/>
      <c r="G18" s="364"/>
      <c r="H18" s="364"/>
      <c r="I18" s="364"/>
      <c r="J18" s="174" t="s">
        <v>322</v>
      </c>
      <c r="K18" s="175" t="s">
        <v>322</v>
      </c>
      <c r="L18" s="175" t="s">
        <v>322</v>
      </c>
      <c r="M18" s="175" t="s">
        <v>322</v>
      </c>
      <c r="N18" s="175" t="s">
        <v>322</v>
      </c>
      <c r="O18" s="176" t="s">
        <v>322</v>
      </c>
      <c r="P18" s="174" t="s">
        <v>322</v>
      </c>
      <c r="Q18" s="175" t="s">
        <v>322</v>
      </c>
      <c r="R18" s="65" t="s">
        <v>322</v>
      </c>
      <c r="S18" s="65" t="s">
        <v>322</v>
      </c>
      <c r="T18" s="65" t="s">
        <v>322</v>
      </c>
      <c r="U18" s="66" t="s">
        <v>322</v>
      </c>
      <c r="V18" s="50" t="s">
        <v>322</v>
      </c>
      <c r="W18" s="51" t="s">
        <v>322</v>
      </c>
      <c r="X18" s="51" t="s">
        <v>322</v>
      </c>
      <c r="Y18" s="51" t="s">
        <v>322</v>
      </c>
      <c r="Z18" s="51" t="s">
        <v>322</v>
      </c>
      <c r="AA18" s="52" t="s">
        <v>322</v>
      </c>
      <c r="AB18" s="50" t="s">
        <v>322</v>
      </c>
      <c r="AC18" s="51" t="s">
        <v>322</v>
      </c>
      <c r="AD18" s="51" t="s">
        <v>322</v>
      </c>
      <c r="AE18" s="51" t="s">
        <v>322</v>
      </c>
      <c r="AF18" s="51" t="s">
        <v>322</v>
      </c>
      <c r="AG18" s="52" t="s">
        <v>322</v>
      </c>
      <c r="AH18" s="53" t="s">
        <v>322</v>
      </c>
      <c r="AI18" s="54" t="s">
        <v>322</v>
      </c>
      <c r="AJ18" s="54" t="s">
        <v>322</v>
      </c>
      <c r="AK18" s="54" t="s">
        <v>322</v>
      </c>
      <c r="AL18" s="54" t="s">
        <v>322</v>
      </c>
      <c r="AN18" s="406" t="s">
        <v>326</v>
      </c>
      <c r="AO18" s="407"/>
      <c r="AP18" s="407"/>
      <c r="AQ18" s="407"/>
      <c r="AR18" s="407"/>
      <c r="AS18" s="407"/>
      <c r="AT18" s="412" t="s">
        <v>327</v>
      </c>
      <c r="AU18" s="413"/>
    </row>
    <row r="19" spans="2:47" ht="15.75" customHeight="1">
      <c r="B19" s="395"/>
      <c r="C19" s="395"/>
      <c r="D19" s="396"/>
      <c r="E19" s="366"/>
      <c r="F19" s="367"/>
      <c r="G19" s="367"/>
      <c r="H19" s="367"/>
      <c r="I19" s="367"/>
      <c r="J19" s="177" t="s">
        <v>322</v>
      </c>
      <c r="K19" s="178" t="s">
        <v>322</v>
      </c>
      <c r="L19" s="178" t="s">
        <v>322</v>
      </c>
      <c r="M19" s="178" t="s">
        <v>322</v>
      </c>
      <c r="N19" s="178" t="s">
        <v>322</v>
      </c>
      <c r="O19" s="179" t="s">
        <v>322</v>
      </c>
      <c r="P19" s="177" t="s">
        <v>322</v>
      </c>
      <c r="Q19" s="178" t="s">
        <v>322</v>
      </c>
      <c r="R19" s="68" t="s">
        <v>322</v>
      </c>
      <c r="S19" s="68" t="s">
        <v>322</v>
      </c>
      <c r="T19" s="68" t="s">
        <v>322</v>
      </c>
      <c r="U19" s="69" t="s">
        <v>322</v>
      </c>
      <c r="V19" s="55" t="s">
        <v>322</v>
      </c>
      <c r="W19" s="56" t="s">
        <v>322</v>
      </c>
      <c r="X19" s="56" t="s">
        <v>322</v>
      </c>
      <c r="Y19" s="56" t="s">
        <v>322</v>
      </c>
      <c r="Z19" s="56" t="s">
        <v>322</v>
      </c>
      <c r="AA19" s="57" t="s">
        <v>322</v>
      </c>
      <c r="AB19" s="55" t="s">
        <v>322</v>
      </c>
      <c r="AC19" s="56" t="s">
        <v>322</v>
      </c>
      <c r="AD19" s="56" t="s">
        <v>322</v>
      </c>
      <c r="AE19" s="56" t="s">
        <v>322</v>
      </c>
      <c r="AF19" s="56" t="s">
        <v>322</v>
      </c>
      <c r="AG19" s="57" t="s">
        <v>322</v>
      </c>
      <c r="AH19" s="58" t="s">
        <v>322</v>
      </c>
      <c r="AI19" s="59" t="s">
        <v>322</v>
      </c>
      <c r="AJ19" s="59" t="s">
        <v>322</v>
      </c>
      <c r="AK19" s="59" t="s">
        <v>322</v>
      </c>
      <c r="AL19" s="59" t="s">
        <v>322</v>
      </c>
      <c r="AN19" s="408"/>
      <c r="AO19" s="409"/>
      <c r="AP19" s="409"/>
      <c r="AQ19" s="409"/>
      <c r="AR19" s="409"/>
      <c r="AS19" s="409"/>
      <c r="AT19" s="414"/>
      <c r="AU19" s="415"/>
    </row>
    <row r="20" spans="2:47" ht="15.75" customHeight="1">
      <c r="B20" s="395"/>
      <c r="C20" s="395"/>
      <c r="D20" s="396"/>
      <c r="E20" s="369"/>
      <c r="F20" s="367"/>
      <c r="G20" s="367"/>
      <c r="H20" s="367"/>
      <c r="I20" s="367"/>
      <c r="J20" s="177" t="s">
        <v>322</v>
      </c>
      <c r="K20" s="178" t="s">
        <v>322</v>
      </c>
      <c r="L20" s="178" t="s">
        <v>322</v>
      </c>
      <c r="M20" s="178" t="s">
        <v>322</v>
      </c>
      <c r="N20" s="178" t="s">
        <v>322</v>
      </c>
      <c r="O20" s="179" t="s">
        <v>322</v>
      </c>
      <c r="P20" s="177" t="s">
        <v>322</v>
      </c>
      <c r="Q20" s="178" t="s">
        <v>322</v>
      </c>
      <c r="R20" s="68" t="s">
        <v>322</v>
      </c>
      <c r="S20" s="68" t="s">
        <v>322</v>
      </c>
      <c r="T20" s="68" t="s">
        <v>322</v>
      </c>
      <c r="U20" s="69" t="s">
        <v>322</v>
      </c>
      <c r="V20" s="55" t="s">
        <v>322</v>
      </c>
      <c r="W20" s="56" t="s">
        <v>322</v>
      </c>
      <c r="X20" s="56" t="s">
        <v>322</v>
      </c>
      <c r="Y20" s="56" t="s">
        <v>322</v>
      </c>
      <c r="Z20" s="56" t="s">
        <v>322</v>
      </c>
      <c r="AA20" s="57" t="s">
        <v>322</v>
      </c>
      <c r="AB20" s="55" t="s">
        <v>322</v>
      </c>
      <c r="AC20" s="56" t="s">
        <v>322</v>
      </c>
      <c r="AD20" s="56" t="s">
        <v>322</v>
      </c>
      <c r="AE20" s="56" t="s">
        <v>322</v>
      </c>
      <c r="AF20" s="56" t="s">
        <v>322</v>
      </c>
      <c r="AG20" s="57" t="s">
        <v>322</v>
      </c>
      <c r="AH20" s="58" t="s">
        <v>322</v>
      </c>
      <c r="AI20" s="59" t="s">
        <v>322</v>
      </c>
      <c r="AJ20" s="59" t="s">
        <v>322</v>
      </c>
      <c r="AK20" s="59" t="s">
        <v>322</v>
      </c>
      <c r="AL20" s="59" t="s">
        <v>322</v>
      </c>
      <c r="AN20" s="408"/>
      <c r="AO20" s="409"/>
      <c r="AP20" s="409"/>
      <c r="AQ20" s="409"/>
      <c r="AR20" s="409"/>
      <c r="AS20" s="409"/>
      <c r="AT20" s="414"/>
      <c r="AU20" s="415"/>
    </row>
    <row r="21" spans="2:47" ht="15.75" customHeight="1">
      <c r="B21" s="395"/>
      <c r="C21" s="395"/>
      <c r="D21" s="396"/>
      <c r="E21" s="369"/>
      <c r="F21" s="367"/>
      <c r="G21" s="367"/>
      <c r="H21" s="367"/>
      <c r="I21" s="367"/>
      <c r="J21" s="177" t="s">
        <v>322</v>
      </c>
      <c r="K21" s="178" t="s">
        <v>322</v>
      </c>
      <c r="L21" s="178" t="s">
        <v>322</v>
      </c>
      <c r="M21" s="178" t="s">
        <v>322</v>
      </c>
      <c r="N21" s="178" t="s">
        <v>322</v>
      </c>
      <c r="O21" s="179" t="s">
        <v>322</v>
      </c>
      <c r="P21" s="177" t="s">
        <v>322</v>
      </c>
      <c r="Q21" s="178" t="s">
        <v>322</v>
      </c>
      <c r="R21" s="68" t="s">
        <v>322</v>
      </c>
      <c r="S21" s="68" t="s">
        <v>322</v>
      </c>
      <c r="T21" s="68" t="s">
        <v>322</v>
      </c>
      <c r="U21" s="69" t="s">
        <v>322</v>
      </c>
      <c r="V21" s="55" t="s">
        <v>322</v>
      </c>
      <c r="W21" s="56" t="s">
        <v>322</v>
      </c>
      <c r="X21" s="56" t="s">
        <v>322</v>
      </c>
      <c r="Y21" s="56" t="s">
        <v>322</v>
      </c>
      <c r="Z21" s="56" t="s">
        <v>322</v>
      </c>
      <c r="AA21" s="57" t="s">
        <v>322</v>
      </c>
      <c r="AB21" s="55" t="s">
        <v>322</v>
      </c>
      <c r="AC21" s="56" t="s">
        <v>322</v>
      </c>
      <c r="AD21" s="56" t="s">
        <v>322</v>
      </c>
      <c r="AE21" s="56" t="s">
        <v>322</v>
      </c>
      <c r="AF21" s="56" t="s">
        <v>322</v>
      </c>
      <c r="AG21" s="57" t="s">
        <v>322</v>
      </c>
      <c r="AH21" s="58" t="s">
        <v>322</v>
      </c>
      <c r="AI21" s="59" t="s">
        <v>322</v>
      </c>
      <c r="AJ21" s="59" t="s">
        <v>322</v>
      </c>
      <c r="AK21" s="59" t="s">
        <v>322</v>
      </c>
      <c r="AL21" s="59" t="s">
        <v>322</v>
      </c>
      <c r="AN21" s="408"/>
      <c r="AO21" s="409"/>
      <c r="AP21" s="409"/>
      <c r="AQ21" s="409"/>
      <c r="AR21" s="409"/>
      <c r="AS21" s="409"/>
      <c r="AT21" s="414"/>
      <c r="AU21" s="415"/>
    </row>
    <row r="22" spans="2:47" ht="15.75" customHeight="1">
      <c r="B22" s="395"/>
      <c r="C22" s="395"/>
      <c r="D22" s="396"/>
      <c r="E22" s="369"/>
      <c r="F22" s="367"/>
      <c r="G22" s="367"/>
      <c r="H22" s="367"/>
      <c r="I22" s="367"/>
      <c r="J22" s="177" t="s">
        <v>322</v>
      </c>
      <c r="K22" s="178" t="s">
        <v>322</v>
      </c>
      <c r="L22" s="178" t="s">
        <v>322</v>
      </c>
      <c r="M22" s="178" t="s">
        <v>322</v>
      </c>
      <c r="N22" s="178" t="s">
        <v>322</v>
      </c>
      <c r="O22" s="179" t="s">
        <v>322</v>
      </c>
      <c r="P22" s="177" t="s">
        <v>322</v>
      </c>
      <c r="Q22" s="178" t="s">
        <v>322</v>
      </c>
      <c r="R22" s="68" t="s">
        <v>322</v>
      </c>
      <c r="S22" s="68" t="s">
        <v>322</v>
      </c>
      <c r="T22" s="68" t="s">
        <v>322</v>
      </c>
      <c r="U22" s="69" t="s">
        <v>322</v>
      </c>
      <c r="V22" s="55" t="s">
        <v>322</v>
      </c>
      <c r="W22" s="56" t="s">
        <v>322</v>
      </c>
      <c r="X22" s="56" t="s">
        <v>322</v>
      </c>
      <c r="Y22" s="56" t="s">
        <v>322</v>
      </c>
      <c r="Z22" s="56" t="s">
        <v>322</v>
      </c>
      <c r="AA22" s="57" t="s">
        <v>322</v>
      </c>
      <c r="AB22" s="55" t="s">
        <v>322</v>
      </c>
      <c r="AC22" s="56" t="s">
        <v>322</v>
      </c>
      <c r="AD22" s="56" t="s">
        <v>322</v>
      </c>
      <c r="AE22" s="56" t="s">
        <v>322</v>
      </c>
      <c r="AF22" s="56" t="s">
        <v>322</v>
      </c>
      <c r="AG22" s="57" t="s">
        <v>322</v>
      </c>
      <c r="AH22" s="58" t="s">
        <v>322</v>
      </c>
      <c r="AI22" s="59" t="s">
        <v>322</v>
      </c>
      <c r="AJ22" s="59" t="s">
        <v>322</v>
      </c>
      <c r="AK22" s="59" t="s">
        <v>322</v>
      </c>
      <c r="AL22" s="59" t="s">
        <v>322</v>
      </c>
      <c r="AN22" s="408"/>
      <c r="AO22" s="409"/>
      <c r="AP22" s="409"/>
      <c r="AQ22" s="409"/>
      <c r="AR22" s="409"/>
      <c r="AS22" s="409"/>
      <c r="AT22" s="414"/>
      <c r="AU22" s="415"/>
    </row>
    <row r="23" spans="2:47" ht="0.75" customHeight="1">
      <c r="B23" s="395"/>
      <c r="C23" s="395"/>
      <c r="D23" s="396"/>
      <c r="E23" s="369"/>
      <c r="F23" s="367"/>
      <c r="G23" s="367"/>
      <c r="H23" s="367"/>
      <c r="I23" s="367"/>
      <c r="J23" s="177" t="s">
        <v>322</v>
      </c>
      <c r="K23" s="178" t="s">
        <v>322</v>
      </c>
      <c r="L23" s="178" t="s">
        <v>322</v>
      </c>
      <c r="M23" s="178" t="s">
        <v>322</v>
      </c>
      <c r="N23" s="178" t="s">
        <v>322</v>
      </c>
      <c r="O23" s="179" t="s">
        <v>322</v>
      </c>
      <c r="P23" s="177" t="s">
        <v>322</v>
      </c>
      <c r="Q23" s="178" t="s">
        <v>322</v>
      </c>
      <c r="R23" s="68" t="s">
        <v>322</v>
      </c>
      <c r="S23" s="68" t="s">
        <v>322</v>
      </c>
      <c r="T23" s="68" t="s">
        <v>322</v>
      </c>
      <c r="U23" s="69" t="s">
        <v>322</v>
      </c>
      <c r="V23" s="55" t="s">
        <v>322</v>
      </c>
      <c r="W23" s="56" t="s">
        <v>322</v>
      </c>
      <c r="X23" s="56" t="s">
        <v>322</v>
      </c>
      <c r="Y23" s="56" t="s">
        <v>322</v>
      </c>
      <c r="Z23" s="56" t="s">
        <v>322</v>
      </c>
      <c r="AA23" s="57" t="s">
        <v>322</v>
      </c>
      <c r="AB23" s="55" t="s">
        <v>322</v>
      </c>
      <c r="AC23" s="56" t="s">
        <v>322</v>
      </c>
      <c r="AD23" s="56" t="s">
        <v>322</v>
      </c>
      <c r="AE23" s="56" t="s">
        <v>322</v>
      </c>
      <c r="AF23" s="56" t="s">
        <v>322</v>
      </c>
      <c r="AG23" s="57" t="s">
        <v>322</v>
      </c>
      <c r="AH23" s="58" t="s">
        <v>322</v>
      </c>
      <c r="AI23" s="59" t="s">
        <v>322</v>
      </c>
      <c r="AJ23" s="59" t="s">
        <v>322</v>
      </c>
      <c r="AK23" s="59" t="s">
        <v>322</v>
      </c>
      <c r="AL23" s="59" t="s">
        <v>322</v>
      </c>
      <c r="AN23" s="408"/>
      <c r="AO23" s="409"/>
      <c r="AP23" s="409"/>
      <c r="AQ23" s="409"/>
      <c r="AR23" s="409"/>
      <c r="AS23" s="409"/>
      <c r="AT23" s="414"/>
      <c r="AU23" s="415"/>
    </row>
    <row r="24" spans="2:47" ht="15.75" hidden="1" customHeight="1">
      <c r="B24" s="395"/>
      <c r="C24" s="395"/>
      <c r="D24" s="396"/>
      <c r="E24" s="369"/>
      <c r="F24" s="367"/>
      <c r="G24" s="367"/>
      <c r="H24" s="367"/>
      <c r="I24" s="367"/>
      <c r="J24" s="177" t="s">
        <v>322</v>
      </c>
      <c r="K24" s="178" t="s">
        <v>322</v>
      </c>
      <c r="L24" s="178" t="s">
        <v>322</v>
      </c>
      <c r="M24" s="178" t="s">
        <v>322</v>
      </c>
      <c r="N24" s="178" t="s">
        <v>322</v>
      </c>
      <c r="O24" s="179" t="s">
        <v>322</v>
      </c>
      <c r="P24" s="177" t="s">
        <v>322</v>
      </c>
      <c r="Q24" s="178" t="s">
        <v>322</v>
      </c>
      <c r="R24" s="68" t="s">
        <v>322</v>
      </c>
      <c r="S24" s="68" t="s">
        <v>322</v>
      </c>
      <c r="T24" s="68" t="s">
        <v>322</v>
      </c>
      <c r="U24" s="69" t="s">
        <v>322</v>
      </c>
      <c r="V24" s="55" t="s">
        <v>322</v>
      </c>
      <c r="W24" s="56" t="s">
        <v>322</v>
      </c>
      <c r="X24" s="56" t="s">
        <v>322</v>
      </c>
      <c r="Y24" s="56" t="s">
        <v>322</v>
      </c>
      <c r="Z24" s="56" t="s">
        <v>322</v>
      </c>
      <c r="AA24" s="57" t="s">
        <v>322</v>
      </c>
      <c r="AB24" s="55" t="s">
        <v>322</v>
      </c>
      <c r="AC24" s="56" t="s">
        <v>322</v>
      </c>
      <c r="AD24" s="56" t="s">
        <v>322</v>
      </c>
      <c r="AE24" s="56" t="s">
        <v>322</v>
      </c>
      <c r="AF24" s="56" t="s">
        <v>322</v>
      </c>
      <c r="AG24" s="57" t="s">
        <v>322</v>
      </c>
      <c r="AH24" s="58" t="s">
        <v>322</v>
      </c>
      <c r="AI24" s="59" t="s">
        <v>322</v>
      </c>
      <c r="AJ24" s="59" t="s">
        <v>322</v>
      </c>
      <c r="AK24" s="59" t="s">
        <v>322</v>
      </c>
      <c r="AL24" s="59" t="s">
        <v>322</v>
      </c>
      <c r="AN24" s="408"/>
      <c r="AO24" s="409"/>
      <c r="AP24" s="409"/>
      <c r="AQ24" s="409"/>
      <c r="AR24" s="409"/>
      <c r="AS24" s="409"/>
      <c r="AT24" s="414"/>
      <c r="AU24" s="415"/>
    </row>
    <row r="25" spans="2:47" ht="15.75" hidden="1" customHeight="1" thickBot="1">
      <c r="B25" s="395"/>
      <c r="C25" s="395"/>
      <c r="D25" s="396"/>
      <c r="E25" s="369"/>
      <c r="F25" s="367"/>
      <c r="G25" s="367"/>
      <c r="H25" s="367"/>
      <c r="I25" s="367"/>
      <c r="J25" s="177" t="s">
        <v>322</v>
      </c>
      <c r="K25" s="178" t="s">
        <v>322</v>
      </c>
      <c r="L25" s="178" t="s">
        <v>322</v>
      </c>
      <c r="M25" s="178" t="s">
        <v>322</v>
      </c>
      <c r="N25" s="178" t="s">
        <v>322</v>
      </c>
      <c r="O25" s="179" t="s">
        <v>322</v>
      </c>
      <c r="P25" s="177" t="s">
        <v>322</v>
      </c>
      <c r="Q25" s="178" t="s">
        <v>322</v>
      </c>
      <c r="R25" s="68" t="s">
        <v>322</v>
      </c>
      <c r="S25" s="68" t="s">
        <v>322</v>
      </c>
      <c r="T25" s="68" t="s">
        <v>322</v>
      </c>
      <c r="U25" s="69" t="s">
        <v>322</v>
      </c>
      <c r="V25" s="55" t="s">
        <v>322</v>
      </c>
      <c r="W25" s="56" t="s">
        <v>322</v>
      </c>
      <c r="X25" s="56" t="s">
        <v>322</v>
      </c>
      <c r="Y25" s="56" t="s">
        <v>322</v>
      </c>
      <c r="Z25" s="56" t="s">
        <v>322</v>
      </c>
      <c r="AA25" s="57" t="s">
        <v>322</v>
      </c>
      <c r="AB25" s="55" t="s">
        <v>322</v>
      </c>
      <c r="AC25" s="56" t="s">
        <v>322</v>
      </c>
      <c r="AD25" s="56" t="s">
        <v>322</v>
      </c>
      <c r="AE25" s="56" t="s">
        <v>322</v>
      </c>
      <c r="AF25" s="56" t="s">
        <v>322</v>
      </c>
      <c r="AG25" s="57" t="s">
        <v>322</v>
      </c>
      <c r="AH25" s="58" t="s">
        <v>322</v>
      </c>
      <c r="AI25" s="59" t="s">
        <v>322</v>
      </c>
      <c r="AJ25" s="59" t="s">
        <v>322</v>
      </c>
      <c r="AK25" s="59" t="s">
        <v>322</v>
      </c>
      <c r="AL25" s="59" t="s">
        <v>322</v>
      </c>
      <c r="AN25" s="408"/>
      <c r="AO25" s="409"/>
      <c r="AP25" s="409"/>
      <c r="AQ25" s="409"/>
      <c r="AR25" s="409"/>
      <c r="AS25" s="409"/>
      <c r="AT25" s="414"/>
      <c r="AU25" s="415"/>
    </row>
    <row r="26" spans="2:47" ht="15.75" hidden="1" customHeight="1" thickBot="1">
      <c r="B26" s="395"/>
      <c r="C26" s="395"/>
      <c r="D26" s="396"/>
      <c r="E26" s="369"/>
      <c r="F26" s="367"/>
      <c r="G26" s="367"/>
      <c r="H26" s="367"/>
      <c r="I26" s="367"/>
      <c r="J26" s="177" t="s">
        <v>322</v>
      </c>
      <c r="K26" s="178" t="s">
        <v>322</v>
      </c>
      <c r="L26" s="178" t="s">
        <v>322</v>
      </c>
      <c r="M26" s="178" t="s">
        <v>322</v>
      </c>
      <c r="N26" s="178" t="s">
        <v>322</v>
      </c>
      <c r="O26" s="179" t="s">
        <v>322</v>
      </c>
      <c r="P26" s="177" t="s">
        <v>322</v>
      </c>
      <c r="Q26" s="178" t="s">
        <v>322</v>
      </c>
      <c r="R26" s="68" t="s">
        <v>322</v>
      </c>
      <c r="S26" s="68" t="s">
        <v>322</v>
      </c>
      <c r="T26" s="68" t="s">
        <v>322</v>
      </c>
      <c r="U26" s="69" t="s">
        <v>322</v>
      </c>
      <c r="V26" s="55" t="s">
        <v>322</v>
      </c>
      <c r="W26" s="56" t="s">
        <v>322</v>
      </c>
      <c r="X26" s="56" t="s">
        <v>322</v>
      </c>
      <c r="Y26" s="56" t="s">
        <v>322</v>
      </c>
      <c r="Z26" s="56" t="s">
        <v>322</v>
      </c>
      <c r="AA26" s="57" t="s">
        <v>322</v>
      </c>
      <c r="AB26" s="55" t="s">
        <v>322</v>
      </c>
      <c r="AC26" s="56" t="s">
        <v>322</v>
      </c>
      <c r="AD26" s="56" t="s">
        <v>322</v>
      </c>
      <c r="AE26" s="56" t="s">
        <v>322</v>
      </c>
      <c r="AF26" s="56" t="s">
        <v>322</v>
      </c>
      <c r="AG26" s="57" t="s">
        <v>322</v>
      </c>
      <c r="AH26" s="58" t="s">
        <v>322</v>
      </c>
      <c r="AI26" s="59" t="s">
        <v>322</v>
      </c>
      <c r="AJ26" s="59" t="s">
        <v>322</v>
      </c>
      <c r="AK26" s="59" t="s">
        <v>322</v>
      </c>
      <c r="AL26" s="59" t="s">
        <v>322</v>
      </c>
      <c r="AN26" s="408"/>
      <c r="AO26" s="409"/>
      <c r="AP26" s="409"/>
      <c r="AQ26" s="409"/>
      <c r="AR26" s="409"/>
      <c r="AS26" s="409"/>
      <c r="AT26" s="414"/>
      <c r="AU26" s="415"/>
    </row>
    <row r="27" spans="2:47" ht="21" customHeight="1" thickBot="1">
      <c r="B27" s="395"/>
      <c r="C27" s="395"/>
      <c r="D27" s="396"/>
      <c r="E27" s="370"/>
      <c r="F27" s="371"/>
      <c r="G27" s="371"/>
      <c r="H27" s="371"/>
      <c r="I27" s="371"/>
      <c r="J27" s="180" t="s">
        <v>322</v>
      </c>
      <c r="K27" s="181" t="s">
        <v>322</v>
      </c>
      <c r="L27" s="181" t="s">
        <v>322</v>
      </c>
      <c r="M27" s="181" t="s">
        <v>322</v>
      </c>
      <c r="N27" s="181" t="s">
        <v>322</v>
      </c>
      <c r="O27" s="182" t="s">
        <v>322</v>
      </c>
      <c r="P27" s="180" t="s">
        <v>322</v>
      </c>
      <c r="Q27" s="181" t="s">
        <v>322</v>
      </c>
      <c r="R27" s="71" t="s">
        <v>322</v>
      </c>
      <c r="S27" s="71" t="s">
        <v>322</v>
      </c>
      <c r="T27" s="71" t="s">
        <v>322</v>
      </c>
      <c r="U27" s="72" t="s">
        <v>322</v>
      </c>
      <c r="V27" s="60" t="s">
        <v>322</v>
      </c>
      <c r="W27" s="61" t="s">
        <v>322</v>
      </c>
      <c r="X27" s="61" t="s">
        <v>322</v>
      </c>
      <c r="Y27" s="61" t="s">
        <v>322</v>
      </c>
      <c r="Z27" s="61" t="s">
        <v>322</v>
      </c>
      <c r="AA27" s="62" t="s">
        <v>322</v>
      </c>
      <c r="AB27" s="60" t="s">
        <v>322</v>
      </c>
      <c r="AC27" s="61" t="s">
        <v>322</v>
      </c>
      <c r="AD27" s="61" t="s">
        <v>322</v>
      </c>
      <c r="AE27" s="61" t="s">
        <v>322</v>
      </c>
      <c r="AF27" s="61" t="s">
        <v>322</v>
      </c>
      <c r="AG27" s="62" t="s">
        <v>322</v>
      </c>
      <c r="AH27" s="63" t="s">
        <v>322</v>
      </c>
      <c r="AI27" s="64" t="s">
        <v>322</v>
      </c>
      <c r="AJ27" s="64" t="s">
        <v>322</v>
      </c>
      <c r="AK27" s="64" t="s">
        <v>322</v>
      </c>
      <c r="AL27" s="64" t="s">
        <v>322</v>
      </c>
      <c r="AN27" s="410"/>
      <c r="AO27" s="411"/>
      <c r="AP27" s="411"/>
      <c r="AQ27" s="411"/>
      <c r="AR27" s="411"/>
      <c r="AS27" s="411"/>
      <c r="AT27" s="416"/>
      <c r="AU27" s="417"/>
    </row>
    <row r="28" spans="2:47" ht="15.75" customHeight="1">
      <c r="B28" s="395"/>
      <c r="C28" s="395"/>
      <c r="D28" s="396"/>
      <c r="E28" s="363" t="s">
        <v>328</v>
      </c>
      <c r="F28" s="364"/>
      <c r="G28" s="364"/>
      <c r="H28" s="364"/>
      <c r="I28" s="365"/>
      <c r="J28" s="174" t="s">
        <v>322</v>
      </c>
      <c r="K28" s="175" t="s">
        <v>322</v>
      </c>
      <c r="L28" s="175" t="s">
        <v>322</v>
      </c>
      <c r="M28" s="175" t="s">
        <v>322</v>
      </c>
      <c r="N28" s="175" t="s">
        <v>322</v>
      </c>
      <c r="O28" s="176" t="s">
        <v>322</v>
      </c>
      <c r="P28" s="174" t="s">
        <v>322</v>
      </c>
      <c r="Q28" s="175" t="s">
        <v>322</v>
      </c>
      <c r="R28" s="175" t="s">
        <v>322</v>
      </c>
      <c r="S28" s="175" t="s">
        <v>322</v>
      </c>
      <c r="T28" s="175" t="s">
        <v>322</v>
      </c>
      <c r="U28" s="176" t="s">
        <v>322</v>
      </c>
      <c r="V28" s="174" t="s">
        <v>322</v>
      </c>
      <c r="W28" s="175" t="s">
        <v>322</v>
      </c>
      <c r="X28" s="65" t="s">
        <v>322</v>
      </c>
      <c r="Y28" s="65" t="s">
        <v>322</v>
      </c>
      <c r="Z28" s="65" t="s">
        <v>322</v>
      </c>
      <c r="AA28" s="66" t="s">
        <v>322</v>
      </c>
      <c r="AB28" s="50" t="s">
        <v>322</v>
      </c>
      <c r="AC28" s="51" t="s">
        <v>322</v>
      </c>
      <c r="AD28" s="51" t="s">
        <v>322</v>
      </c>
      <c r="AE28" s="51" t="s">
        <v>322</v>
      </c>
      <c r="AF28" s="51" t="s">
        <v>322</v>
      </c>
      <c r="AG28" s="52" t="s">
        <v>322</v>
      </c>
      <c r="AH28" s="53" t="s">
        <v>322</v>
      </c>
      <c r="AI28" s="54" t="s">
        <v>322</v>
      </c>
      <c r="AJ28" s="54" t="s">
        <v>322</v>
      </c>
      <c r="AK28" s="54" t="s">
        <v>322</v>
      </c>
      <c r="AL28" s="54" t="s">
        <v>322</v>
      </c>
      <c r="AN28" s="373" t="s">
        <v>235</v>
      </c>
      <c r="AO28" s="374"/>
      <c r="AP28" s="374"/>
      <c r="AQ28" s="374"/>
      <c r="AR28" s="374"/>
      <c r="AS28" s="374"/>
      <c r="AT28" s="381" t="s">
        <v>329</v>
      </c>
      <c r="AU28" s="381"/>
    </row>
    <row r="29" spans="2:47" ht="15.75">
      <c r="B29" s="395"/>
      <c r="C29" s="395"/>
      <c r="D29" s="396"/>
      <c r="E29" s="366"/>
      <c r="F29" s="367"/>
      <c r="G29" s="367"/>
      <c r="H29" s="367"/>
      <c r="I29" s="368"/>
      <c r="J29" s="177" t="s">
        <v>322</v>
      </c>
      <c r="K29" s="178" t="s">
        <v>322</v>
      </c>
      <c r="L29" s="178" t="s">
        <v>322</v>
      </c>
      <c r="M29" s="178" t="s">
        <v>322</v>
      </c>
      <c r="N29" s="178" t="s">
        <v>322</v>
      </c>
      <c r="O29" s="179" t="s">
        <v>322</v>
      </c>
      <c r="P29" s="177" t="s">
        <v>322</v>
      </c>
      <c r="Q29" s="178" t="s">
        <v>322</v>
      </c>
      <c r="R29" s="178" t="s">
        <v>322</v>
      </c>
      <c r="S29" s="178" t="s">
        <v>322</v>
      </c>
      <c r="T29" s="178" t="s">
        <v>322</v>
      </c>
      <c r="U29" s="179" t="s">
        <v>322</v>
      </c>
      <c r="V29" s="177" t="s">
        <v>322</v>
      </c>
      <c r="W29" s="178" t="s">
        <v>322</v>
      </c>
      <c r="X29" s="68" t="s">
        <v>322</v>
      </c>
      <c r="Y29" s="68" t="s">
        <v>322</v>
      </c>
      <c r="Z29" s="68" t="s">
        <v>322</v>
      </c>
      <c r="AA29" s="69" t="s">
        <v>322</v>
      </c>
      <c r="AB29" s="55" t="s">
        <v>322</v>
      </c>
      <c r="AC29" s="56" t="s">
        <v>322</v>
      </c>
      <c r="AD29" s="56" t="s">
        <v>322</v>
      </c>
      <c r="AE29" s="56" t="s">
        <v>322</v>
      </c>
      <c r="AF29" s="56" t="s">
        <v>322</v>
      </c>
      <c r="AG29" s="57" t="s">
        <v>322</v>
      </c>
      <c r="AH29" s="58" t="s">
        <v>322</v>
      </c>
      <c r="AI29" s="59" t="s">
        <v>322</v>
      </c>
      <c r="AJ29" s="59" t="s">
        <v>322</v>
      </c>
      <c r="AK29" s="59" t="s">
        <v>322</v>
      </c>
      <c r="AL29" s="59" t="s">
        <v>322</v>
      </c>
      <c r="AN29" s="375"/>
      <c r="AO29" s="376"/>
      <c r="AP29" s="376"/>
      <c r="AQ29" s="376"/>
      <c r="AR29" s="376"/>
      <c r="AS29" s="376"/>
      <c r="AT29" s="381"/>
      <c r="AU29" s="381"/>
    </row>
    <row r="30" spans="2:47" ht="15.75">
      <c r="B30" s="395"/>
      <c r="C30" s="395"/>
      <c r="D30" s="396"/>
      <c r="E30" s="369"/>
      <c r="F30" s="367"/>
      <c r="G30" s="367"/>
      <c r="H30" s="367"/>
      <c r="I30" s="368"/>
      <c r="J30" s="177" t="s">
        <v>322</v>
      </c>
      <c r="K30" s="178" t="s">
        <v>322</v>
      </c>
      <c r="L30" s="178" t="s">
        <v>322</v>
      </c>
      <c r="M30" s="178" t="s">
        <v>322</v>
      </c>
      <c r="N30" s="178" t="s">
        <v>322</v>
      </c>
      <c r="O30" s="179" t="s">
        <v>322</v>
      </c>
      <c r="P30" s="177" t="s">
        <v>322</v>
      </c>
      <c r="Q30" s="178" t="s">
        <v>322</v>
      </c>
      <c r="R30" s="178" t="s">
        <v>322</v>
      </c>
      <c r="S30" s="178" t="s">
        <v>322</v>
      </c>
      <c r="T30" s="178" t="s">
        <v>322</v>
      </c>
      <c r="U30" s="179" t="s">
        <v>322</v>
      </c>
      <c r="V30" s="177" t="s">
        <v>322</v>
      </c>
      <c r="W30" s="178" t="s">
        <v>322</v>
      </c>
      <c r="X30" s="68" t="s">
        <v>322</v>
      </c>
      <c r="Y30" s="68" t="s">
        <v>322</v>
      </c>
      <c r="Z30" s="68" t="s">
        <v>322</v>
      </c>
      <c r="AA30" s="69" t="s">
        <v>322</v>
      </c>
      <c r="AB30" s="55" t="s">
        <v>322</v>
      </c>
      <c r="AC30" s="56" t="s">
        <v>322</v>
      </c>
      <c r="AD30" s="56" t="s">
        <v>322</v>
      </c>
      <c r="AE30" s="56" t="s">
        <v>322</v>
      </c>
      <c r="AF30" s="56" t="s">
        <v>322</v>
      </c>
      <c r="AG30" s="57" t="s">
        <v>322</v>
      </c>
      <c r="AH30" s="58" t="s">
        <v>322</v>
      </c>
      <c r="AI30" s="59" t="s">
        <v>322</v>
      </c>
      <c r="AJ30" s="59" t="s">
        <v>322</v>
      </c>
      <c r="AK30" s="59" t="s">
        <v>322</v>
      </c>
      <c r="AL30" s="59" t="s">
        <v>322</v>
      </c>
      <c r="AN30" s="375"/>
      <c r="AO30" s="376"/>
      <c r="AP30" s="376"/>
      <c r="AQ30" s="376"/>
      <c r="AR30" s="376"/>
      <c r="AS30" s="376"/>
      <c r="AT30" s="381"/>
      <c r="AU30" s="381"/>
    </row>
    <row r="31" spans="2:47" ht="15.75">
      <c r="B31" s="395"/>
      <c r="C31" s="395"/>
      <c r="D31" s="396"/>
      <c r="E31" s="369"/>
      <c r="F31" s="367"/>
      <c r="G31" s="367"/>
      <c r="H31" s="367"/>
      <c r="I31" s="368"/>
      <c r="J31" s="177" t="s">
        <v>322</v>
      </c>
      <c r="K31" s="178" t="s">
        <v>322</v>
      </c>
      <c r="L31" s="178" t="s">
        <v>322</v>
      </c>
      <c r="M31" s="178" t="s">
        <v>322</v>
      </c>
      <c r="N31" s="178" t="s">
        <v>322</v>
      </c>
      <c r="O31" s="179" t="s">
        <v>322</v>
      </c>
      <c r="P31" s="177" t="s">
        <v>322</v>
      </c>
      <c r="Q31" s="178" t="s">
        <v>322</v>
      </c>
      <c r="R31" s="178" t="s">
        <v>322</v>
      </c>
      <c r="S31" s="178" t="s">
        <v>322</v>
      </c>
      <c r="T31" s="178" t="s">
        <v>322</v>
      </c>
      <c r="U31" s="179" t="s">
        <v>322</v>
      </c>
      <c r="V31" s="177" t="s">
        <v>322</v>
      </c>
      <c r="W31" s="178" t="s">
        <v>322</v>
      </c>
      <c r="X31" s="68" t="s">
        <v>322</v>
      </c>
      <c r="Y31" s="68" t="s">
        <v>322</v>
      </c>
      <c r="Z31" s="68" t="s">
        <v>322</v>
      </c>
      <c r="AA31" s="69" t="s">
        <v>322</v>
      </c>
      <c r="AB31" s="55" t="s">
        <v>322</v>
      </c>
      <c r="AC31" s="56" t="s">
        <v>322</v>
      </c>
      <c r="AD31" s="56" t="s">
        <v>322</v>
      </c>
      <c r="AE31" s="56" t="s">
        <v>322</v>
      </c>
      <c r="AF31" s="56" t="s">
        <v>322</v>
      </c>
      <c r="AG31" s="57" t="s">
        <v>322</v>
      </c>
      <c r="AH31" s="58" t="s">
        <v>322</v>
      </c>
      <c r="AI31" s="59" t="s">
        <v>322</v>
      </c>
      <c r="AJ31" s="59" t="s">
        <v>322</v>
      </c>
      <c r="AK31" s="59" t="s">
        <v>322</v>
      </c>
      <c r="AL31" s="59" t="s">
        <v>322</v>
      </c>
      <c r="AN31" s="375"/>
      <c r="AO31" s="376"/>
      <c r="AP31" s="376"/>
      <c r="AQ31" s="376"/>
      <c r="AR31" s="376"/>
      <c r="AS31" s="376"/>
      <c r="AT31" s="381"/>
      <c r="AU31" s="381"/>
    </row>
    <row r="32" spans="2:47" ht="15.75">
      <c r="B32" s="395"/>
      <c r="C32" s="395"/>
      <c r="D32" s="396"/>
      <c r="E32" s="369"/>
      <c r="F32" s="367"/>
      <c r="G32" s="367"/>
      <c r="H32" s="367"/>
      <c r="I32" s="368"/>
      <c r="J32" s="177" t="s">
        <v>322</v>
      </c>
      <c r="K32" s="178" t="s">
        <v>322</v>
      </c>
      <c r="L32" s="178" t="s">
        <v>322</v>
      </c>
      <c r="M32" s="178" t="s">
        <v>322</v>
      </c>
      <c r="N32" s="178" t="s">
        <v>322</v>
      </c>
      <c r="O32" s="179" t="s">
        <v>322</v>
      </c>
      <c r="P32" s="177" t="s">
        <v>322</v>
      </c>
      <c r="Q32" s="178" t="s">
        <v>322</v>
      </c>
      <c r="R32" s="178" t="s">
        <v>322</v>
      </c>
      <c r="S32" s="178" t="s">
        <v>322</v>
      </c>
      <c r="T32" s="178" t="s">
        <v>322</v>
      </c>
      <c r="U32" s="179" t="s">
        <v>322</v>
      </c>
      <c r="V32" s="177" t="s">
        <v>322</v>
      </c>
      <c r="W32" s="178" t="s">
        <v>322</v>
      </c>
      <c r="X32" s="68" t="s">
        <v>322</v>
      </c>
      <c r="Y32" s="68" t="s">
        <v>322</v>
      </c>
      <c r="Z32" s="68" t="s">
        <v>322</v>
      </c>
      <c r="AA32" s="69" t="s">
        <v>322</v>
      </c>
      <c r="AB32" s="55" t="s">
        <v>322</v>
      </c>
      <c r="AC32" s="56" t="s">
        <v>322</v>
      </c>
      <c r="AD32" s="56" t="s">
        <v>322</v>
      </c>
      <c r="AE32" s="56" t="s">
        <v>322</v>
      </c>
      <c r="AF32" s="56" t="s">
        <v>322</v>
      </c>
      <c r="AG32" s="57" t="s">
        <v>322</v>
      </c>
      <c r="AH32" s="58" t="s">
        <v>322</v>
      </c>
      <c r="AI32" s="59" t="s">
        <v>322</v>
      </c>
      <c r="AJ32" s="59" t="s">
        <v>322</v>
      </c>
      <c r="AK32" s="59" t="s">
        <v>322</v>
      </c>
      <c r="AL32" s="59" t="s">
        <v>322</v>
      </c>
      <c r="AN32" s="375"/>
      <c r="AO32" s="376"/>
      <c r="AP32" s="376"/>
      <c r="AQ32" s="376"/>
      <c r="AR32" s="376"/>
      <c r="AS32" s="376"/>
      <c r="AT32" s="381"/>
      <c r="AU32" s="381"/>
    </row>
    <row r="33" spans="2:47" ht="15.75">
      <c r="B33" s="395"/>
      <c r="C33" s="395"/>
      <c r="D33" s="396"/>
      <c r="E33" s="369"/>
      <c r="F33" s="367"/>
      <c r="G33" s="367"/>
      <c r="H33" s="367"/>
      <c r="I33" s="368"/>
      <c r="J33" s="177" t="s">
        <v>322</v>
      </c>
      <c r="K33" s="178" t="s">
        <v>322</v>
      </c>
      <c r="L33" s="178" t="s">
        <v>322</v>
      </c>
      <c r="M33" s="178" t="s">
        <v>322</v>
      </c>
      <c r="N33" s="178" t="s">
        <v>322</v>
      </c>
      <c r="O33" s="179" t="s">
        <v>322</v>
      </c>
      <c r="P33" s="177" t="s">
        <v>322</v>
      </c>
      <c r="Q33" s="178" t="s">
        <v>322</v>
      </c>
      <c r="R33" s="178" t="s">
        <v>322</v>
      </c>
      <c r="S33" s="178" t="s">
        <v>322</v>
      </c>
      <c r="T33" s="178" t="s">
        <v>322</v>
      </c>
      <c r="U33" s="179" t="s">
        <v>322</v>
      </c>
      <c r="V33" s="177" t="s">
        <v>322</v>
      </c>
      <c r="W33" s="178" t="s">
        <v>322</v>
      </c>
      <c r="X33" s="68" t="s">
        <v>322</v>
      </c>
      <c r="Y33" s="68" t="s">
        <v>322</v>
      </c>
      <c r="Z33" s="68" t="s">
        <v>322</v>
      </c>
      <c r="AA33" s="69" t="s">
        <v>322</v>
      </c>
      <c r="AB33" s="55" t="s">
        <v>322</v>
      </c>
      <c r="AC33" s="56" t="s">
        <v>322</v>
      </c>
      <c r="AD33" s="56" t="s">
        <v>322</v>
      </c>
      <c r="AE33" s="56" t="s">
        <v>322</v>
      </c>
      <c r="AF33" s="56" t="s">
        <v>322</v>
      </c>
      <c r="AG33" s="57" t="s">
        <v>322</v>
      </c>
      <c r="AH33" s="58" t="s">
        <v>322</v>
      </c>
      <c r="AI33" s="59" t="s">
        <v>322</v>
      </c>
      <c r="AJ33" s="59" t="s">
        <v>322</v>
      </c>
      <c r="AK33" s="59" t="s">
        <v>322</v>
      </c>
      <c r="AL33" s="59" t="s">
        <v>322</v>
      </c>
      <c r="AN33" s="375"/>
      <c r="AO33" s="376"/>
      <c r="AP33" s="376"/>
      <c r="AQ33" s="376"/>
      <c r="AR33" s="376"/>
      <c r="AS33" s="376"/>
      <c r="AT33" s="381"/>
      <c r="AU33" s="381"/>
    </row>
    <row r="34" spans="2:47" ht="15.75">
      <c r="B34" s="395"/>
      <c r="C34" s="395"/>
      <c r="D34" s="396"/>
      <c r="E34" s="369"/>
      <c r="F34" s="367"/>
      <c r="G34" s="367"/>
      <c r="H34" s="367"/>
      <c r="I34" s="368"/>
      <c r="J34" s="177" t="s">
        <v>322</v>
      </c>
      <c r="K34" s="178" t="s">
        <v>322</v>
      </c>
      <c r="L34" s="178" t="s">
        <v>322</v>
      </c>
      <c r="M34" s="178" t="s">
        <v>322</v>
      </c>
      <c r="N34" s="178" t="s">
        <v>322</v>
      </c>
      <c r="O34" s="179" t="s">
        <v>322</v>
      </c>
      <c r="P34" s="177" t="s">
        <v>322</v>
      </c>
      <c r="Q34" s="178" t="s">
        <v>322</v>
      </c>
      <c r="R34" s="178" t="s">
        <v>322</v>
      </c>
      <c r="S34" s="178" t="s">
        <v>322</v>
      </c>
      <c r="T34" s="178" t="s">
        <v>322</v>
      </c>
      <c r="U34" s="179" t="s">
        <v>322</v>
      </c>
      <c r="V34" s="177" t="s">
        <v>322</v>
      </c>
      <c r="W34" s="178" t="s">
        <v>322</v>
      </c>
      <c r="X34" s="68" t="s">
        <v>322</v>
      </c>
      <c r="Y34" s="68" t="s">
        <v>322</v>
      </c>
      <c r="Z34" s="68" t="s">
        <v>322</v>
      </c>
      <c r="AA34" s="69" t="s">
        <v>322</v>
      </c>
      <c r="AB34" s="55" t="s">
        <v>322</v>
      </c>
      <c r="AC34" s="56" t="s">
        <v>322</v>
      </c>
      <c r="AD34" s="56" t="s">
        <v>322</v>
      </c>
      <c r="AE34" s="56" t="s">
        <v>322</v>
      </c>
      <c r="AF34" s="56" t="s">
        <v>322</v>
      </c>
      <c r="AG34" s="57" t="s">
        <v>322</v>
      </c>
      <c r="AH34" s="58" t="s">
        <v>322</v>
      </c>
      <c r="AI34" s="59" t="s">
        <v>322</v>
      </c>
      <c r="AJ34" s="59" t="s">
        <v>322</v>
      </c>
      <c r="AK34" s="59" t="s">
        <v>322</v>
      </c>
      <c r="AL34" s="59" t="s">
        <v>322</v>
      </c>
      <c r="AN34" s="375"/>
      <c r="AO34" s="376"/>
      <c r="AP34" s="376"/>
      <c r="AQ34" s="376"/>
      <c r="AR34" s="376"/>
      <c r="AS34" s="376"/>
      <c r="AT34" s="381"/>
      <c r="AU34" s="381"/>
    </row>
    <row r="35" spans="2:47" ht="6" customHeight="1" thickBot="1">
      <c r="B35" s="395"/>
      <c r="C35" s="395"/>
      <c r="D35" s="396"/>
      <c r="E35" s="369"/>
      <c r="F35" s="367"/>
      <c r="G35" s="367"/>
      <c r="H35" s="367"/>
      <c r="I35" s="368"/>
      <c r="J35" s="177" t="s">
        <v>322</v>
      </c>
      <c r="K35" s="178" t="s">
        <v>322</v>
      </c>
      <c r="L35" s="178" t="s">
        <v>322</v>
      </c>
      <c r="M35" s="178" t="s">
        <v>322</v>
      </c>
      <c r="N35" s="178" t="s">
        <v>322</v>
      </c>
      <c r="O35" s="179" t="s">
        <v>322</v>
      </c>
      <c r="P35" s="177" t="s">
        <v>322</v>
      </c>
      <c r="Q35" s="178" t="s">
        <v>322</v>
      </c>
      <c r="R35" s="178" t="s">
        <v>322</v>
      </c>
      <c r="S35" s="178" t="s">
        <v>322</v>
      </c>
      <c r="T35" s="178" t="s">
        <v>322</v>
      </c>
      <c r="U35" s="179" t="s">
        <v>322</v>
      </c>
      <c r="V35" s="177" t="s">
        <v>322</v>
      </c>
      <c r="W35" s="178" t="s">
        <v>322</v>
      </c>
      <c r="X35" s="68" t="s">
        <v>322</v>
      </c>
      <c r="Y35" s="68" t="s">
        <v>322</v>
      </c>
      <c r="Z35" s="68" t="s">
        <v>322</v>
      </c>
      <c r="AA35" s="69" t="s">
        <v>322</v>
      </c>
      <c r="AB35" s="55" t="s">
        <v>322</v>
      </c>
      <c r="AC35" s="56" t="s">
        <v>322</v>
      </c>
      <c r="AD35" s="56" t="s">
        <v>322</v>
      </c>
      <c r="AE35" s="56" t="s">
        <v>322</v>
      </c>
      <c r="AF35" s="56" t="s">
        <v>322</v>
      </c>
      <c r="AG35" s="57" t="s">
        <v>322</v>
      </c>
      <c r="AH35" s="58" t="s">
        <v>322</v>
      </c>
      <c r="AI35" s="59" t="s">
        <v>322</v>
      </c>
      <c r="AJ35" s="59" t="s">
        <v>322</v>
      </c>
      <c r="AK35" s="59" t="s">
        <v>322</v>
      </c>
      <c r="AL35" s="59" t="s">
        <v>322</v>
      </c>
      <c r="AN35" s="375"/>
      <c r="AO35" s="376"/>
      <c r="AP35" s="376"/>
      <c r="AQ35" s="376"/>
      <c r="AR35" s="376"/>
      <c r="AS35" s="376"/>
      <c r="AT35" s="381"/>
      <c r="AU35" s="381"/>
    </row>
    <row r="36" spans="2:47" ht="16.5" hidden="1" thickBot="1">
      <c r="B36" s="395"/>
      <c r="C36" s="395"/>
      <c r="D36" s="396"/>
      <c r="E36" s="369"/>
      <c r="F36" s="367"/>
      <c r="G36" s="367"/>
      <c r="H36" s="367"/>
      <c r="I36" s="368"/>
      <c r="J36" s="67" t="s">
        <v>322</v>
      </c>
      <c r="K36" s="68" t="s">
        <v>322</v>
      </c>
      <c r="L36" s="68" t="s">
        <v>322</v>
      </c>
      <c r="M36" s="68" t="s">
        <v>322</v>
      </c>
      <c r="N36" s="68" t="s">
        <v>322</v>
      </c>
      <c r="O36" s="69" t="s">
        <v>322</v>
      </c>
      <c r="P36" s="67" t="s">
        <v>322</v>
      </c>
      <c r="Q36" s="68" t="s">
        <v>322</v>
      </c>
      <c r="R36" s="68" t="s">
        <v>322</v>
      </c>
      <c r="S36" s="68" t="s">
        <v>322</v>
      </c>
      <c r="T36" s="68" t="s">
        <v>322</v>
      </c>
      <c r="U36" s="69" t="s">
        <v>322</v>
      </c>
      <c r="V36" s="67" t="s">
        <v>322</v>
      </c>
      <c r="W36" s="68" t="s">
        <v>322</v>
      </c>
      <c r="X36" s="68" t="s">
        <v>322</v>
      </c>
      <c r="Y36" s="68" t="s">
        <v>322</v>
      </c>
      <c r="Z36" s="68" t="s">
        <v>322</v>
      </c>
      <c r="AA36" s="69" t="s">
        <v>322</v>
      </c>
      <c r="AB36" s="55" t="s">
        <v>322</v>
      </c>
      <c r="AC36" s="56" t="s">
        <v>322</v>
      </c>
      <c r="AD36" s="56" t="s">
        <v>322</v>
      </c>
      <c r="AE36" s="56" t="s">
        <v>322</v>
      </c>
      <c r="AF36" s="56" t="s">
        <v>322</v>
      </c>
      <c r="AG36" s="57" t="s">
        <v>322</v>
      </c>
      <c r="AH36" s="58" t="s">
        <v>322</v>
      </c>
      <c r="AI36" s="59" t="s">
        <v>322</v>
      </c>
      <c r="AJ36" s="59" t="s">
        <v>322</v>
      </c>
      <c r="AK36" s="59" t="s">
        <v>322</v>
      </c>
      <c r="AL36" s="59" t="s">
        <v>322</v>
      </c>
      <c r="AN36" s="375"/>
      <c r="AO36" s="376"/>
      <c r="AP36" s="376"/>
      <c r="AQ36" s="376"/>
      <c r="AR36" s="376"/>
      <c r="AS36" s="377"/>
      <c r="AT36" s="36"/>
      <c r="AU36" s="36"/>
    </row>
    <row r="37" spans="2:47" ht="16.5" hidden="1" thickBot="1">
      <c r="B37" s="395"/>
      <c r="C37" s="395"/>
      <c r="D37" s="396"/>
      <c r="E37" s="370"/>
      <c r="F37" s="371"/>
      <c r="G37" s="371"/>
      <c r="H37" s="371"/>
      <c r="I37" s="372"/>
      <c r="J37" s="67" t="s">
        <v>322</v>
      </c>
      <c r="K37" s="68" t="s">
        <v>322</v>
      </c>
      <c r="L37" s="68" t="s">
        <v>322</v>
      </c>
      <c r="M37" s="68" t="s">
        <v>322</v>
      </c>
      <c r="N37" s="68" t="s">
        <v>322</v>
      </c>
      <c r="O37" s="69" t="s">
        <v>322</v>
      </c>
      <c r="P37" s="67" t="s">
        <v>322</v>
      </c>
      <c r="Q37" s="68" t="s">
        <v>322</v>
      </c>
      <c r="R37" s="68" t="s">
        <v>322</v>
      </c>
      <c r="S37" s="68" t="s">
        <v>322</v>
      </c>
      <c r="T37" s="68" t="s">
        <v>322</v>
      </c>
      <c r="U37" s="69" t="s">
        <v>322</v>
      </c>
      <c r="V37" s="67" t="s">
        <v>322</v>
      </c>
      <c r="W37" s="68" t="s">
        <v>322</v>
      </c>
      <c r="X37" s="68" t="s">
        <v>322</v>
      </c>
      <c r="Y37" s="68" t="s">
        <v>322</v>
      </c>
      <c r="Z37" s="68" t="s">
        <v>322</v>
      </c>
      <c r="AA37" s="69" t="s">
        <v>322</v>
      </c>
      <c r="AB37" s="60" t="s">
        <v>322</v>
      </c>
      <c r="AC37" s="61" t="s">
        <v>322</v>
      </c>
      <c r="AD37" s="61" t="s">
        <v>322</v>
      </c>
      <c r="AE37" s="61" t="s">
        <v>322</v>
      </c>
      <c r="AF37" s="61" t="s">
        <v>322</v>
      </c>
      <c r="AG37" s="62" t="s">
        <v>322</v>
      </c>
      <c r="AH37" s="63" t="s">
        <v>322</v>
      </c>
      <c r="AI37" s="64" t="s">
        <v>322</v>
      </c>
      <c r="AJ37" s="64" t="s">
        <v>322</v>
      </c>
      <c r="AK37" s="64" t="s">
        <v>322</v>
      </c>
      <c r="AL37" s="64" t="s">
        <v>322</v>
      </c>
      <c r="AN37" s="378"/>
      <c r="AO37" s="379"/>
      <c r="AP37" s="379"/>
      <c r="AQ37" s="379"/>
      <c r="AR37" s="379"/>
      <c r="AS37" s="380"/>
      <c r="AT37" s="36"/>
      <c r="AU37" s="36"/>
    </row>
    <row r="38" spans="2:47" ht="15.75">
      <c r="B38" s="395"/>
      <c r="C38" s="395"/>
      <c r="D38" s="396"/>
      <c r="E38" s="363" t="s">
        <v>330</v>
      </c>
      <c r="F38" s="364"/>
      <c r="G38" s="364"/>
      <c r="H38" s="364"/>
      <c r="I38" s="364"/>
      <c r="J38" s="73" t="s">
        <v>322</v>
      </c>
      <c r="K38" s="74" t="s">
        <v>322</v>
      </c>
      <c r="L38" s="74" t="s">
        <v>322</v>
      </c>
      <c r="M38" s="74" t="s">
        <v>322</v>
      </c>
      <c r="N38" s="74" t="s">
        <v>322</v>
      </c>
      <c r="O38" s="75" t="s">
        <v>322</v>
      </c>
      <c r="P38" s="174" t="s">
        <v>322</v>
      </c>
      <c r="Q38" s="175" t="s">
        <v>322</v>
      </c>
      <c r="R38" s="175" t="s">
        <v>322</v>
      </c>
      <c r="S38" s="175" t="s">
        <v>322</v>
      </c>
      <c r="T38" s="175" t="s">
        <v>322</v>
      </c>
      <c r="U38" s="176" t="s">
        <v>322</v>
      </c>
      <c r="V38" s="174"/>
      <c r="W38" s="175"/>
      <c r="X38" s="65" t="s">
        <v>322</v>
      </c>
      <c r="Y38" s="65" t="s">
        <v>322</v>
      </c>
      <c r="Z38" s="65" t="s">
        <v>322</v>
      </c>
      <c r="AA38" s="66" t="s">
        <v>322</v>
      </c>
      <c r="AB38" s="50" t="s">
        <v>322</v>
      </c>
      <c r="AC38" s="51" t="s">
        <v>322</v>
      </c>
      <c r="AD38" s="51" t="s">
        <v>322</v>
      </c>
      <c r="AE38" s="51" t="s">
        <v>322</v>
      </c>
      <c r="AF38" s="51" t="s">
        <v>322</v>
      </c>
      <c r="AG38" s="52" t="s">
        <v>322</v>
      </c>
      <c r="AH38" s="53" t="s">
        <v>322</v>
      </c>
      <c r="AI38" s="54" t="s">
        <v>322</v>
      </c>
      <c r="AJ38" s="54" t="s">
        <v>322</v>
      </c>
      <c r="AK38" s="54" t="s">
        <v>322</v>
      </c>
      <c r="AL38" s="54" t="s">
        <v>322</v>
      </c>
      <c r="AN38" s="382" t="s">
        <v>331</v>
      </c>
      <c r="AO38" s="383"/>
      <c r="AP38" s="383"/>
      <c r="AQ38" s="383"/>
      <c r="AR38" s="383"/>
      <c r="AS38" s="383"/>
      <c r="AT38" s="381" t="s">
        <v>332</v>
      </c>
      <c r="AU38" s="390"/>
    </row>
    <row r="39" spans="2:47" ht="15.75">
      <c r="B39" s="395"/>
      <c r="C39" s="395"/>
      <c r="D39" s="396"/>
      <c r="E39" s="366"/>
      <c r="F39" s="367"/>
      <c r="G39" s="367"/>
      <c r="H39" s="367"/>
      <c r="I39" s="367"/>
      <c r="J39" s="76" t="s">
        <v>322</v>
      </c>
      <c r="K39" s="77" t="s">
        <v>322</v>
      </c>
      <c r="L39" s="77" t="s">
        <v>322</v>
      </c>
      <c r="M39" s="77" t="s">
        <v>322</v>
      </c>
      <c r="N39" s="77" t="s">
        <v>322</v>
      </c>
      <c r="O39" s="78" t="s">
        <v>322</v>
      </c>
      <c r="P39" s="177" t="s">
        <v>322</v>
      </c>
      <c r="Q39" s="178" t="s">
        <v>322</v>
      </c>
      <c r="R39" s="178" t="s">
        <v>322</v>
      </c>
      <c r="S39" s="178" t="s">
        <v>322</v>
      </c>
      <c r="T39" s="178" t="s">
        <v>322</v>
      </c>
      <c r="U39" s="179" t="s">
        <v>322</v>
      </c>
      <c r="V39" s="177" t="s">
        <v>322</v>
      </c>
      <c r="W39" s="178" t="s">
        <v>322</v>
      </c>
      <c r="X39" s="68" t="s">
        <v>322</v>
      </c>
      <c r="Y39" s="68" t="s">
        <v>322</v>
      </c>
      <c r="Z39" s="68" t="s">
        <v>322</v>
      </c>
      <c r="AA39" s="69" t="s">
        <v>322</v>
      </c>
      <c r="AB39" s="55" t="s">
        <v>322</v>
      </c>
      <c r="AC39" s="56" t="s">
        <v>322</v>
      </c>
      <c r="AD39" s="56" t="s">
        <v>322</v>
      </c>
      <c r="AE39" s="56" t="s">
        <v>322</v>
      </c>
      <c r="AF39" s="56" t="s">
        <v>322</v>
      </c>
      <c r="AG39" s="57" t="s">
        <v>322</v>
      </c>
      <c r="AH39" s="58" t="s">
        <v>322</v>
      </c>
      <c r="AI39" s="59" t="s">
        <v>322</v>
      </c>
      <c r="AJ39" s="59" t="s">
        <v>322</v>
      </c>
      <c r="AK39" s="59" t="s">
        <v>322</v>
      </c>
      <c r="AL39" s="59" t="s">
        <v>322</v>
      </c>
      <c r="AN39" s="384"/>
      <c r="AO39" s="385"/>
      <c r="AP39" s="385"/>
      <c r="AQ39" s="385"/>
      <c r="AR39" s="385"/>
      <c r="AS39" s="385"/>
      <c r="AT39" s="390"/>
      <c r="AU39" s="390"/>
    </row>
    <row r="40" spans="2:47" ht="15.75">
      <c r="B40" s="395"/>
      <c r="C40" s="395"/>
      <c r="D40" s="396"/>
      <c r="E40" s="369"/>
      <c r="F40" s="367"/>
      <c r="G40" s="367"/>
      <c r="H40" s="367"/>
      <c r="I40" s="367"/>
      <c r="J40" s="76" t="s">
        <v>322</v>
      </c>
      <c r="K40" s="77" t="s">
        <v>322</v>
      </c>
      <c r="L40" s="77" t="s">
        <v>322</v>
      </c>
      <c r="M40" s="77" t="s">
        <v>322</v>
      </c>
      <c r="N40" s="77" t="s">
        <v>322</v>
      </c>
      <c r="O40" s="78" t="s">
        <v>322</v>
      </c>
      <c r="P40" s="177" t="s">
        <v>322</v>
      </c>
      <c r="Q40" s="178" t="s">
        <v>322</v>
      </c>
      <c r="R40" s="178" t="s">
        <v>322</v>
      </c>
      <c r="S40" s="178" t="s">
        <v>322</v>
      </c>
      <c r="T40" s="178" t="s">
        <v>322</v>
      </c>
      <c r="U40" s="179" t="s">
        <v>322</v>
      </c>
      <c r="V40" s="177" t="s">
        <v>322</v>
      </c>
      <c r="W40" s="178" t="s">
        <v>322</v>
      </c>
      <c r="X40" s="68" t="s">
        <v>322</v>
      </c>
      <c r="Y40" s="68" t="s">
        <v>322</v>
      </c>
      <c r="Z40" s="68" t="s">
        <v>322</v>
      </c>
      <c r="AA40" s="69" t="s">
        <v>322</v>
      </c>
      <c r="AB40" s="55" t="s">
        <v>322</v>
      </c>
      <c r="AC40" s="56" t="s">
        <v>322</v>
      </c>
      <c r="AD40" s="56" t="s">
        <v>322</v>
      </c>
      <c r="AE40" s="56" t="s">
        <v>322</v>
      </c>
      <c r="AF40" s="56" t="s">
        <v>322</v>
      </c>
      <c r="AG40" s="57" t="s">
        <v>322</v>
      </c>
      <c r="AH40" s="58" t="s">
        <v>322</v>
      </c>
      <c r="AI40" s="59" t="s">
        <v>322</v>
      </c>
      <c r="AJ40" s="59" t="s">
        <v>322</v>
      </c>
      <c r="AK40" s="59" t="s">
        <v>322</v>
      </c>
      <c r="AL40" s="59" t="s">
        <v>322</v>
      </c>
      <c r="AN40" s="384"/>
      <c r="AO40" s="385"/>
      <c r="AP40" s="385"/>
      <c r="AQ40" s="385"/>
      <c r="AR40" s="385"/>
      <c r="AS40" s="385"/>
      <c r="AT40" s="390"/>
      <c r="AU40" s="390"/>
    </row>
    <row r="41" spans="2:47" ht="15.75">
      <c r="B41" s="395"/>
      <c r="C41" s="395"/>
      <c r="D41" s="396"/>
      <c r="E41" s="369"/>
      <c r="F41" s="367"/>
      <c r="G41" s="367"/>
      <c r="H41" s="367"/>
      <c r="I41" s="367"/>
      <c r="J41" s="76" t="s">
        <v>322</v>
      </c>
      <c r="K41" s="77" t="s">
        <v>322</v>
      </c>
      <c r="L41" s="77" t="s">
        <v>322</v>
      </c>
      <c r="M41" s="77" t="s">
        <v>322</v>
      </c>
      <c r="N41" s="77" t="s">
        <v>322</v>
      </c>
      <c r="O41" s="78" t="s">
        <v>322</v>
      </c>
      <c r="P41" s="177" t="s">
        <v>322</v>
      </c>
      <c r="Q41" s="178" t="s">
        <v>322</v>
      </c>
      <c r="R41" s="178" t="s">
        <v>322</v>
      </c>
      <c r="S41" s="178" t="s">
        <v>322</v>
      </c>
      <c r="T41" s="178" t="s">
        <v>322</v>
      </c>
      <c r="U41" s="179" t="s">
        <v>322</v>
      </c>
      <c r="V41" s="177" t="s">
        <v>322</v>
      </c>
      <c r="W41" s="178" t="s">
        <v>322</v>
      </c>
      <c r="X41" s="68" t="s">
        <v>322</v>
      </c>
      <c r="Y41" s="68" t="s">
        <v>322</v>
      </c>
      <c r="Z41" s="68" t="s">
        <v>322</v>
      </c>
      <c r="AA41" s="69" t="s">
        <v>322</v>
      </c>
      <c r="AB41" s="55" t="s">
        <v>322</v>
      </c>
      <c r="AC41" s="56" t="s">
        <v>322</v>
      </c>
      <c r="AD41" s="56" t="s">
        <v>322</v>
      </c>
      <c r="AE41" s="56" t="s">
        <v>322</v>
      </c>
      <c r="AF41" s="56" t="s">
        <v>322</v>
      </c>
      <c r="AG41" s="57" t="s">
        <v>322</v>
      </c>
      <c r="AH41" s="58" t="s">
        <v>322</v>
      </c>
      <c r="AI41" s="59" t="s">
        <v>322</v>
      </c>
      <c r="AJ41" s="59" t="s">
        <v>322</v>
      </c>
      <c r="AK41" s="59" t="s">
        <v>322</v>
      </c>
      <c r="AL41" s="59" t="s">
        <v>322</v>
      </c>
      <c r="AN41" s="384"/>
      <c r="AO41" s="385"/>
      <c r="AP41" s="385"/>
      <c r="AQ41" s="385"/>
      <c r="AR41" s="385"/>
      <c r="AS41" s="385"/>
      <c r="AT41" s="390"/>
      <c r="AU41" s="390"/>
    </row>
    <row r="42" spans="2:47" ht="15.75">
      <c r="B42" s="395"/>
      <c r="C42" s="395"/>
      <c r="D42" s="396"/>
      <c r="E42" s="369"/>
      <c r="F42" s="367"/>
      <c r="G42" s="367"/>
      <c r="H42" s="367"/>
      <c r="I42" s="367"/>
      <c r="J42" s="76" t="s">
        <v>322</v>
      </c>
      <c r="K42" s="77" t="s">
        <v>322</v>
      </c>
      <c r="L42" s="77" t="s">
        <v>322</v>
      </c>
      <c r="M42" s="77" t="s">
        <v>322</v>
      </c>
      <c r="N42" s="77" t="s">
        <v>322</v>
      </c>
      <c r="O42" s="78" t="s">
        <v>322</v>
      </c>
      <c r="P42" s="177" t="s">
        <v>322</v>
      </c>
      <c r="Q42" s="178" t="s">
        <v>322</v>
      </c>
      <c r="R42" s="178" t="s">
        <v>322</v>
      </c>
      <c r="S42" s="178" t="s">
        <v>322</v>
      </c>
      <c r="T42" s="178" t="s">
        <v>322</v>
      </c>
      <c r="U42" s="179" t="s">
        <v>322</v>
      </c>
      <c r="V42" s="177" t="s">
        <v>322</v>
      </c>
      <c r="W42" s="178" t="s">
        <v>322</v>
      </c>
      <c r="X42" s="68" t="s">
        <v>322</v>
      </c>
      <c r="Y42" s="68" t="s">
        <v>322</v>
      </c>
      <c r="Z42" s="68" t="s">
        <v>322</v>
      </c>
      <c r="AA42" s="69" t="s">
        <v>322</v>
      </c>
      <c r="AB42" s="55" t="s">
        <v>322</v>
      </c>
      <c r="AC42" s="56" t="s">
        <v>322</v>
      </c>
      <c r="AD42" s="56" t="s">
        <v>322</v>
      </c>
      <c r="AE42" s="56" t="s">
        <v>322</v>
      </c>
      <c r="AF42" s="56" t="s">
        <v>322</v>
      </c>
      <c r="AG42" s="57" t="s">
        <v>322</v>
      </c>
      <c r="AH42" s="58" t="s">
        <v>322</v>
      </c>
      <c r="AI42" s="59" t="s">
        <v>322</v>
      </c>
      <c r="AJ42" s="59" t="s">
        <v>322</v>
      </c>
      <c r="AK42" s="59" t="s">
        <v>322</v>
      </c>
      <c r="AL42" s="59" t="s">
        <v>322</v>
      </c>
      <c r="AN42" s="384"/>
      <c r="AO42" s="385"/>
      <c r="AP42" s="385"/>
      <c r="AQ42" s="385"/>
      <c r="AR42" s="385"/>
      <c r="AS42" s="385"/>
      <c r="AT42" s="390"/>
      <c r="AU42" s="390"/>
    </row>
    <row r="43" spans="2:47" ht="15.75">
      <c r="B43" s="395"/>
      <c r="C43" s="395"/>
      <c r="D43" s="396"/>
      <c r="E43" s="369"/>
      <c r="F43" s="367"/>
      <c r="G43" s="367"/>
      <c r="H43" s="367"/>
      <c r="I43" s="367"/>
      <c r="J43" s="76" t="s">
        <v>322</v>
      </c>
      <c r="K43" s="77" t="s">
        <v>322</v>
      </c>
      <c r="L43" s="77" t="s">
        <v>322</v>
      </c>
      <c r="M43" s="77" t="s">
        <v>322</v>
      </c>
      <c r="N43" s="77" t="s">
        <v>322</v>
      </c>
      <c r="O43" s="78" t="s">
        <v>322</v>
      </c>
      <c r="P43" s="177" t="s">
        <v>322</v>
      </c>
      <c r="Q43" s="178" t="s">
        <v>322</v>
      </c>
      <c r="R43" s="178" t="s">
        <v>322</v>
      </c>
      <c r="S43" s="178" t="s">
        <v>322</v>
      </c>
      <c r="T43" s="178" t="s">
        <v>322</v>
      </c>
      <c r="U43" s="179" t="s">
        <v>322</v>
      </c>
      <c r="V43" s="177" t="s">
        <v>322</v>
      </c>
      <c r="W43" s="178" t="s">
        <v>322</v>
      </c>
      <c r="X43" s="68" t="s">
        <v>322</v>
      </c>
      <c r="Y43" s="68" t="s">
        <v>322</v>
      </c>
      <c r="Z43" s="68" t="s">
        <v>322</v>
      </c>
      <c r="AA43" s="69" t="s">
        <v>322</v>
      </c>
      <c r="AB43" s="55" t="s">
        <v>322</v>
      </c>
      <c r="AC43" s="56" t="s">
        <v>322</v>
      </c>
      <c r="AD43" s="56" t="s">
        <v>322</v>
      </c>
      <c r="AE43" s="56" t="s">
        <v>322</v>
      </c>
      <c r="AF43" s="56" t="s">
        <v>322</v>
      </c>
      <c r="AG43" s="57" t="s">
        <v>322</v>
      </c>
      <c r="AH43" s="58" t="s">
        <v>322</v>
      </c>
      <c r="AI43" s="59" t="s">
        <v>322</v>
      </c>
      <c r="AJ43" s="59" t="s">
        <v>322</v>
      </c>
      <c r="AK43" s="59" t="s">
        <v>322</v>
      </c>
      <c r="AL43" s="59" t="s">
        <v>322</v>
      </c>
      <c r="AN43" s="384"/>
      <c r="AO43" s="385"/>
      <c r="AP43" s="385"/>
      <c r="AQ43" s="385"/>
      <c r="AR43" s="385"/>
      <c r="AS43" s="385"/>
      <c r="AT43" s="390"/>
      <c r="AU43" s="390"/>
    </row>
    <row r="44" spans="2:47" ht="15.75">
      <c r="B44" s="395"/>
      <c r="C44" s="395"/>
      <c r="D44" s="396"/>
      <c r="E44" s="369"/>
      <c r="F44" s="367"/>
      <c r="G44" s="367"/>
      <c r="H44" s="367"/>
      <c r="I44" s="367"/>
      <c r="J44" s="76" t="s">
        <v>322</v>
      </c>
      <c r="K44" s="77" t="s">
        <v>322</v>
      </c>
      <c r="L44" s="77" t="s">
        <v>322</v>
      </c>
      <c r="M44" s="77" t="s">
        <v>322</v>
      </c>
      <c r="N44" s="77" t="s">
        <v>322</v>
      </c>
      <c r="O44" s="78" t="s">
        <v>322</v>
      </c>
      <c r="P44" s="177" t="s">
        <v>322</v>
      </c>
      <c r="Q44" s="178" t="s">
        <v>322</v>
      </c>
      <c r="R44" s="178" t="s">
        <v>322</v>
      </c>
      <c r="S44" s="178" t="s">
        <v>322</v>
      </c>
      <c r="T44" s="178" t="s">
        <v>322</v>
      </c>
      <c r="U44" s="179" t="s">
        <v>322</v>
      </c>
      <c r="V44" s="177" t="s">
        <v>322</v>
      </c>
      <c r="W44" s="178" t="s">
        <v>322</v>
      </c>
      <c r="X44" s="68" t="s">
        <v>322</v>
      </c>
      <c r="Y44" s="68" t="s">
        <v>322</v>
      </c>
      <c r="Z44" s="68" t="s">
        <v>322</v>
      </c>
      <c r="AA44" s="69" t="s">
        <v>322</v>
      </c>
      <c r="AB44" s="55" t="s">
        <v>322</v>
      </c>
      <c r="AC44" s="56" t="s">
        <v>322</v>
      </c>
      <c r="AD44" s="56" t="s">
        <v>322</v>
      </c>
      <c r="AE44" s="56" t="s">
        <v>322</v>
      </c>
      <c r="AF44" s="56" t="s">
        <v>322</v>
      </c>
      <c r="AG44" s="57" t="s">
        <v>322</v>
      </c>
      <c r="AH44" s="58" t="s">
        <v>322</v>
      </c>
      <c r="AI44" s="59" t="s">
        <v>322</v>
      </c>
      <c r="AJ44" s="59" t="s">
        <v>322</v>
      </c>
      <c r="AK44" s="59" t="s">
        <v>322</v>
      </c>
      <c r="AL44" s="59" t="s">
        <v>322</v>
      </c>
      <c r="AN44" s="384"/>
      <c r="AO44" s="385"/>
      <c r="AP44" s="385"/>
      <c r="AQ44" s="385"/>
      <c r="AR44" s="385"/>
      <c r="AS44" s="385"/>
      <c r="AT44" s="390"/>
      <c r="AU44" s="390"/>
    </row>
    <row r="45" spans="2:47" ht="3" customHeight="1" thickBot="1">
      <c r="B45" s="395"/>
      <c r="C45" s="395"/>
      <c r="D45" s="396"/>
      <c r="E45" s="369"/>
      <c r="F45" s="367"/>
      <c r="G45" s="367"/>
      <c r="H45" s="367"/>
      <c r="I45" s="367"/>
      <c r="J45" s="76" t="s">
        <v>322</v>
      </c>
      <c r="K45" s="77" t="s">
        <v>322</v>
      </c>
      <c r="L45" s="77" t="s">
        <v>322</v>
      </c>
      <c r="M45" s="77" t="s">
        <v>322</v>
      </c>
      <c r="N45" s="77" t="s">
        <v>322</v>
      </c>
      <c r="O45" s="78" t="s">
        <v>322</v>
      </c>
      <c r="P45" s="177" t="s">
        <v>322</v>
      </c>
      <c r="Q45" s="178" t="s">
        <v>322</v>
      </c>
      <c r="R45" s="178" t="s">
        <v>322</v>
      </c>
      <c r="S45" s="178" t="s">
        <v>322</v>
      </c>
      <c r="T45" s="178" t="s">
        <v>322</v>
      </c>
      <c r="U45" s="179" t="s">
        <v>322</v>
      </c>
      <c r="V45" s="177" t="s">
        <v>322</v>
      </c>
      <c r="W45" s="178" t="s">
        <v>322</v>
      </c>
      <c r="X45" s="68" t="s">
        <v>322</v>
      </c>
      <c r="Y45" s="68" t="s">
        <v>322</v>
      </c>
      <c r="Z45" s="68" t="s">
        <v>322</v>
      </c>
      <c r="AA45" s="69" t="s">
        <v>322</v>
      </c>
      <c r="AB45" s="55" t="s">
        <v>322</v>
      </c>
      <c r="AC45" s="56" t="s">
        <v>322</v>
      </c>
      <c r="AD45" s="56" t="s">
        <v>322</v>
      </c>
      <c r="AE45" s="56" t="s">
        <v>322</v>
      </c>
      <c r="AF45" s="56" t="s">
        <v>322</v>
      </c>
      <c r="AG45" s="57" t="s">
        <v>322</v>
      </c>
      <c r="AH45" s="58" t="s">
        <v>322</v>
      </c>
      <c r="AI45" s="59" t="s">
        <v>322</v>
      </c>
      <c r="AJ45" s="59" t="s">
        <v>322</v>
      </c>
      <c r="AK45" s="59" t="s">
        <v>322</v>
      </c>
      <c r="AL45" s="59" t="s">
        <v>322</v>
      </c>
      <c r="AN45" s="384"/>
      <c r="AO45" s="385"/>
      <c r="AP45" s="385"/>
      <c r="AQ45" s="385"/>
      <c r="AR45" s="385"/>
      <c r="AS45" s="386"/>
      <c r="AT45" s="36"/>
      <c r="AU45" s="36"/>
    </row>
    <row r="46" spans="2:47" ht="16.5" hidden="1" thickBot="1">
      <c r="B46" s="395"/>
      <c r="C46" s="395"/>
      <c r="D46" s="396"/>
      <c r="E46" s="369"/>
      <c r="F46" s="367"/>
      <c r="G46" s="367"/>
      <c r="H46" s="367"/>
      <c r="I46" s="367"/>
      <c r="J46" s="76" t="s">
        <v>322</v>
      </c>
      <c r="K46" s="77" t="s">
        <v>322</v>
      </c>
      <c r="L46" s="77" t="s">
        <v>322</v>
      </c>
      <c r="M46" s="77" t="s">
        <v>322</v>
      </c>
      <c r="N46" s="77" t="s">
        <v>322</v>
      </c>
      <c r="O46" s="78" t="s">
        <v>322</v>
      </c>
      <c r="P46" s="67" t="s">
        <v>322</v>
      </c>
      <c r="Q46" s="68" t="s">
        <v>322</v>
      </c>
      <c r="R46" s="68" t="s">
        <v>322</v>
      </c>
      <c r="S46" s="68" t="s">
        <v>322</v>
      </c>
      <c r="T46" s="68" t="s">
        <v>322</v>
      </c>
      <c r="U46" s="69" t="s">
        <v>322</v>
      </c>
      <c r="V46" s="67" t="s">
        <v>322</v>
      </c>
      <c r="W46" s="68" t="s">
        <v>322</v>
      </c>
      <c r="X46" s="68" t="s">
        <v>322</v>
      </c>
      <c r="Y46" s="68" t="s">
        <v>322</v>
      </c>
      <c r="Z46" s="68" t="s">
        <v>322</v>
      </c>
      <c r="AA46" s="69" t="s">
        <v>322</v>
      </c>
      <c r="AB46" s="55" t="s">
        <v>322</v>
      </c>
      <c r="AC46" s="56" t="s">
        <v>322</v>
      </c>
      <c r="AD46" s="56" t="s">
        <v>322</v>
      </c>
      <c r="AE46" s="56" t="s">
        <v>322</v>
      </c>
      <c r="AF46" s="56" t="s">
        <v>322</v>
      </c>
      <c r="AG46" s="57" t="s">
        <v>322</v>
      </c>
      <c r="AH46" s="58" t="s">
        <v>322</v>
      </c>
      <c r="AI46" s="59" t="s">
        <v>322</v>
      </c>
      <c r="AJ46" s="59" t="s">
        <v>322</v>
      </c>
      <c r="AK46" s="59" t="s">
        <v>322</v>
      </c>
      <c r="AL46" s="59" t="s">
        <v>322</v>
      </c>
      <c r="AN46" s="384"/>
      <c r="AO46" s="385"/>
      <c r="AP46" s="385"/>
      <c r="AQ46" s="385"/>
      <c r="AR46" s="385"/>
      <c r="AS46" s="386"/>
    </row>
    <row r="47" spans="2:47" ht="16.5" hidden="1" thickBot="1">
      <c r="B47" s="395"/>
      <c r="C47" s="395"/>
      <c r="D47" s="396"/>
      <c r="E47" s="370"/>
      <c r="F47" s="371"/>
      <c r="G47" s="371"/>
      <c r="H47" s="371"/>
      <c r="I47" s="371"/>
      <c r="J47" s="79" t="s">
        <v>322</v>
      </c>
      <c r="K47" s="80" t="s">
        <v>322</v>
      </c>
      <c r="L47" s="80" t="s">
        <v>322</v>
      </c>
      <c r="M47" s="80" t="s">
        <v>322</v>
      </c>
      <c r="N47" s="80" t="s">
        <v>322</v>
      </c>
      <c r="O47" s="81" t="s">
        <v>322</v>
      </c>
      <c r="P47" s="67" t="s">
        <v>322</v>
      </c>
      <c r="Q47" s="68" t="s">
        <v>322</v>
      </c>
      <c r="R47" s="68" t="s">
        <v>322</v>
      </c>
      <c r="S47" s="68" t="s">
        <v>322</v>
      </c>
      <c r="T47" s="68" t="s">
        <v>322</v>
      </c>
      <c r="U47" s="69" t="s">
        <v>322</v>
      </c>
      <c r="V47" s="70" t="s">
        <v>322</v>
      </c>
      <c r="W47" s="71" t="s">
        <v>322</v>
      </c>
      <c r="X47" s="71" t="s">
        <v>322</v>
      </c>
      <c r="Y47" s="71" t="s">
        <v>322</v>
      </c>
      <c r="Z47" s="71" t="s">
        <v>322</v>
      </c>
      <c r="AA47" s="72" t="s">
        <v>322</v>
      </c>
      <c r="AB47" s="60" t="s">
        <v>322</v>
      </c>
      <c r="AC47" s="61" t="s">
        <v>322</v>
      </c>
      <c r="AD47" s="61" t="s">
        <v>322</v>
      </c>
      <c r="AE47" s="61" t="s">
        <v>322</v>
      </c>
      <c r="AF47" s="61" t="s">
        <v>322</v>
      </c>
      <c r="AG47" s="62" t="s">
        <v>322</v>
      </c>
      <c r="AH47" s="63" t="s">
        <v>322</v>
      </c>
      <c r="AI47" s="64" t="s">
        <v>322</v>
      </c>
      <c r="AJ47" s="64" t="s">
        <v>322</v>
      </c>
      <c r="AK47" s="64" t="s">
        <v>322</v>
      </c>
      <c r="AL47" s="64" t="s">
        <v>322</v>
      </c>
      <c r="AN47" s="387"/>
      <c r="AO47" s="388"/>
      <c r="AP47" s="388"/>
      <c r="AQ47" s="388"/>
      <c r="AR47" s="388"/>
      <c r="AS47" s="389"/>
    </row>
    <row r="48" spans="2:47" ht="23.25">
      <c r="B48" s="395"/>
      <c r="C48" s="395"/>
      <c r="D48" s="396"/>
      <c r="E48" s="363" t="s">
        <v>333</v>
      </c>
      <c r="F48" s="364"/>
      <c r="G48" s="364"/>
      <c r="H48" s="364"/>
      <c r="I48" s="365"/>
      <c r="J48" s="73" t="s">
        <v>322</v>
      </c>
      <c r="K48" s="74" t="s">
        <v>322</v>
      </c>
      <c r="L48" s="74" t="s">
        <v>322</v>
      </c>
      <c r="M48" s="74" t="s">
        <v>322</v>
      </c>
      <c r="N48" s="74" t="s">
        <v>322</v>
      </c>
      <c r="O48" s="75" t="s">
        <v>322</v>
      </c>
      <c r="P48" s="73" t="s">
        <v>322</v>
      </c>
      <c r="Q48" s="74" t="s">
        <v>322</v>
      </c>
      <c r="R48" s="74" t="s">
        <v>322</v>
      </c>
      <c r="S48" s="74" t="s">
        <v>322</v>
      </c>
      <c r="T48" s="74" t="s">
        <v>322</v>
      </c>
      <c r="U48" s="75" t="s">
        <v>322</v>
      </c>
      <c r="V48" s="174" t="s">
        <v>322</v>
      </c>
      <c r="W48" s="183" t="s">
        <v>322</v>
      </c>
      <c r="X48" s="65" t="s">
        <v>322</v>
      </c>
      <c r="Y48" s="65" t="s">
        <v>322</v>
      </c>
      <c r="Z48" s="65" t="s">
        <v>322</v>
      </c>
      <c r="AA48" s="66" t="s">
        <v>322</v>
      </c>
      <c r="AB48" s="50" t="s">
        <v>322</v>
      </c>
      <c r="AC48" s="51" t="s">
        <v>322</v>
      </c>
      <c r="AD48" s="51" t="s">
        <v>322</v>
      </c>
      <c r="AE48" s="51" t="s">
        <v>322</v>
      </c>
      <c r="AF48" s="51" t="s">
        <v>322</v>
      </c>
      <c r="AG48" s="52" t="s">
        <v>322</v>
      </c>
      <c r="AH48" s="53" t="s">
        <v>322</v>
      </c>
      <c r="AI48" s="54" t="s">
        <v>322</v>
      </c>
      <c r="AJ48" s="54" t="s">
        <v>322</v>
      </c>
      <c r="AK48" s="54" t="s">
        <v>322</v>
      </c>
      <c r="AL48" s="54" t="s">
        <v>322</v>
      </c>
    </row>
    <row r="49" spans="2:38" ht="15.75">
      <c r="B49" s="395"/>
      <c r="C49" s="395"/>
      <c r="D49" s="396"/>
      <c r="E49" s="366"/>
      <c r="F49" s="367"/>
      <c r="G49" s="367"/>
      <c r="H49" s="367"/>
      <c r="I49" s="368"/>
      <c r="J49" s="76" t="s">
        <v>322</v>
      </c>
      <c r="K49" s="77" t="s">
        <v>322</v>
      </c>
      <c r="L49" s="77" t="s">
        <v>322</v>
      </c>
      <c r="M49" s="77" t="s">
        <v>322</v>
      </c>
      <c r="N49" s="77" t="s">
        <v>322</v>
      </c>
      <c r="O49" s="78" t="s">
        <v>322</v>
      </c>
      <c r="P49" s="76" t="s">
        <v>322</v>
      </c>
      <c r="Q49" s="77" t="s">
        <v>322</v>
      </c>
      <c r="R49" s="77" t="s">
        <v>322</v>
      </c>
      <c r="S49" s="77" t="s">
        <v>322</v>
      </c>
      <c r="T49" s="77" t="s">
        <v>322</v>
      </c>
      <c r="U49" s="78" t="s">
        <v>322</v>
      </c>
      <c r="V49" s="177" t="s">
        <v>322</v>
      </c>
      <c r="W49" s="178" t="s">
        <v>322</v>
      </c>
      <c r="X49" s="68" t="s">
        <v>322</v>
      </c>
      <c r="Y49" s="68" t="s">
        <v>322</v>
      </c>
      <c r="Z49" s="68" t="s">
        <v>322</v>
      </c>
      <c r="AA49" s="69" t="s">
        <v>322</v>
      </c>
      <c r="AB49" s="55" t="s">
        <v>322</v>
      </c>
      <c r="AC49" s="56" t="s">
        <v>322</v>
      </c>
      <c r="AD49" s="56" t="s">
        <v>322</v>
      </c>
      <c r="AE49" s="56" t="s">
        <v>322</v>
      </c>
      <c r="AF49" s="56" t="s">
        <v>322</v>
      </c>
      <c r="AG49" s="57" t="s">
        <v>322</v>
      </c>
      <c r="AH49" s="58" t="s">
        <v>322</v>
      </c>
      <c r="AI49" s="59" t="s">
        <v>322</v>
      </c>
      <c r="AJ49" s="59" t="s">
        <v>322</v>
      </c>
      <c r="AK49" s="59" t="s">
        <v>322</v>
      </c>
      <c r="AL49" s="59" t="s">
        <v>322</v>
      </c>
    </row>
    <row r="50" spans="2:38" ht="15.75">
      <c r="B50" s="395"/>
      <c r="C50" s="395"/>
      <c r="D50" s="396"/>
      <c r="E50" s="366"/>
      <c r="F50" s="367"/>
      <c r="G50" s="367"/>
      <c r="H50" s="367"/>
      <c r="I50" s="368"/>
      <c r="J50" s="76" t="s">
        <v>322</v>
      </c>
      <c r="K50" s="77" t="s">
        <v>322</v>
      </c>
      <c r="L50" s="77" t="s">
        <v>322</v>
      </c>
      <c r="M50" s="77" t="s">
        <v>322</v>
      </c>
      <c r="N50" s="77" t="s">
        <v>322</v>
      </c>
      <c r="O50" s="78" t="s">
        <v>322</v>
      </c>
      <c r="P50" s="76" t="s">
        <v>322</v>
      </c>
      <c r="Q50" s="77" t="s">
        <v>322</v>
      </c>
      <c r="R50" s="77" t="s">
        <v>322</v>
      </c>
      <c r="S50" s="77" t="s">
        <v>322</v>
      </c>
      <c r="T50" s="77" t="s">
        <v>322</v>
      </c>
      <c r="U50" s="78" t="s">
        <v>322</v>
      </c>
      <c r="V50" s="177" t="s">
        <v>322</v>
      </c>
      <c r="W50" s="178" t="s">
        <v>322</v>
      </c>
      <c r="X50" s="68" t="s">
        <v>322</v>
      </c>
      <c r="Y50" s="68" t="s">
        <v>322</v>
      </c>
      <c r="Z50" s="68" t="s">
        <v>322</v>
      </c>
      <c r="AA50" s="69" t="s">
        <v>322</v>
      </c>
      <c r="AB50" s="55" t="s">
        <v>322</v>
      </c>
      <c r="AC50" s="56" t="s">
        <v>322</v>
      </c>
      <c r="AD50" s="56" t="s">
        <v>322</v>
      </c>
      <c r="AE50" s="56" t="s">
        <v>322</v>
      </c>
      <c r="AF50" s="56" t="s">
        <v>322</v>
      </c>
      <c r="AG50" s="57" t="s">
        <v>322</v>
      </c>
      <c r="AH50" s="58" t="s">
        <v>322</v>
      </c>
      <c r="AI50" s="59" t="s">
        <v>322</v>
      </c>
      <c r="AJ50" s="59" t="s">
        <v>322</v>
      </c>
      <c r="AK50" s="59" t="s">
        <v>322</v>
      </c>
      <c r="AL50" s="59" t="s">
        <v>322</v>
      </c>
    </row>
    <row r="51" spans="2:38" ht="15.75">
      <c r="B51" s="395"/>
      <c r="C51" s="395"/>
      <c r="D51" s="396"/>
      <c r="E51" s="369"/>
      <c r="F51" s="367"/>
      <c r="G51" s="367"/>
      <c r="H51" s="367"/>
      <c r="I51" s="368"/>
      <c r="J51" s="76" t="s">
        <v>322</v>
      </c>
      <c r="K51" s="77" t="s">
        <v>322</v>
      </c>
      <c r="L51" s="77" t="s">
        <v>322</v>
      </c>
      <c r="M51" s="77" t="s">
        <v>322</v>
      </c>
      <c r="N51" s="77" t="s">
        <v>322</v>
      </c>
      <c r="O51" s="78" t="s">
        <v>322</v>
      </c>
      <c r="P51" s="76" t="s">
        <v>322</v>
      </c>
      <c r="Q51" s="77" t="s">
        <v>322</v>
      </c>
      <c r="R51" s="77" t="s">
        <v>322</v>
      </c>
      <c r="S51" s="77" t="s">
        <v>322</v>
      </c>
      <c r="T51" s="77" t="s">
        <v>322</v>
      </c>
      <c r="U51" s="78" t="s">
        <v>322</v>
      </c>
      <c r="V51" s="177" t="s">
        <v>322</v>
      </c>
      <c r="W51" s="178" t="s">
        <v>322</v>
      </c>
      <c r="X51" s="68" t="s">
        <v>322</v>
      </c>
      <c r="Y51" s="68" t="s">
        <v>322</v>
      </c>
      <c r="Z51" s="68" t="s">
        <v>322</v>
      </c>
      <c r="AA51" s="69" t="s">
        <v>322</v>
      </c>
      <c r="AB51" s="55" t="s">
        <v>322</v>
      </c>
      <c r="AC51" s="56" t="s">
        <v>322</v>
      </c>
      <c r="AD51" s="56" t="s">
        <v>322</v>
      </c>
      <c r="AE51" s="56" t="s">
        <v>322</v>
      </c>
      <c r="AF51" s="56" t="s">
        <v>322</v>
      </c>
      <c r="AG51" s="57" t="s">
        <v>322</v>
      </c>
      <c r="AH51" s="58" t="s">
        <v>322</v>
      </c>
      <c r="AI51" s="59" t="s">
        <v>322</v>
      </c>
      <c r="AJ51" s="59" t="s">
        <v>322</v>
      </c>
      <c r="AK51" s="59" t="s">
        <v>322</v>
      </c>
      <c r="AL51" s="59" t="s">
        <v>322</v>
      </c>
    </row>
    <row r="52" spans="2:38" ht="15.75">
      <c r="B52" s="395"/>
      <c r="C52" s="395"/>
      <c r="D52" s="396"/>
      <c r="E52" s="369"/>
      <c r="F52" s="367"/>
      <c r="G52" s="367"/>
      <c r="H52" s="367"/>
      <c r="I52" s="368"/>
      <c r="J52" s="76" t="s">
        <v>322</v>
      </c>
      <c r="K52" s="77" t="s">
        <v>322</v>
      </c>
      <c r="L52" s="77" t="s">
        <v>322</v>
      </c>
      <c r="M52" s="77" t="s">
        <v>322</v>
      </c>
      <c r="N52" s="77" t="s">
        <v>322</v>
      </c>
      <c r="O52" s="78" t="s">
        <v>322</v>
      </c>
      <c r="P52" s="76" t="s">
        <v>322</v>
      </c>
      <c r="Q52" s="77" t="s">
        <v>322</v>
      </c>
      <c r="R52" s="77" t="s">
        <v>322</v>
      </c>
      <c r="S52" s="77" t="s">
        <v>322</v>
      </c>
      <c r="T52" s="77" t="s">
        <v>322</v>
      </c>
      <c r="U52" s="78" t="s">
        <v>322</v>
      </c>
      <c r="V52" s="177" t="s">
        <v>322</v>
      </c>
      <c r="W52" s="178" t="s">
        <v>322</v>
      </c>
      <c r="X52" s="68" t="s">
        <v>322</v>
      </c>
      <c r="Y52" s="68" t="s">
        <v>322</v>
      </c>
      <c r="Z52" s="68" t="s">
        <v>322</v>
      </c>
      <c r="AA52" s="69" t="s">
        <v>322</v>
      </c>
      <c r="AB52" s="55" t="s">
        <v>322</v>
      </c>
      <c r="AC52" s="56" t="s">
        <v>322</v>
      </c>
      <c r="AD52" s="56" t="s">
        <v>322</v>
      </c>
      <c r="AE52" s="56" t="s">
        <v>322</v>
      </c>
      <c r="AF52" s="56" t="s">
        <v>322</v>
      </c>
      <c r="AG52" s="57" t="s">
        <v>322</v>
      </c>
      <c r="AH52" s="58" t="s">
        <v>322</v>
      </c>
      <c r="AI52" s="59" t="s">
        <v>322</v>
      </c>
      <c r="AJ52" s="59" t="s">
        <v>322</v>
      </c>
      <c r="AK52" s="59" t="s">
        <v>322</v>
      </c>
      <c r="AL52" s="59" t="s">
        <v>322</v>
      </c>
    </row>
    <row r="53" spans="2:38" ht="5.25" customHeight="1">
      <c r="B53" s="395"/>
      <c r="C53" s="395"/>
      <c r="D53" s="396"/>
      <c r="E53" s="369"/>
      <c r="F53" s="367"/>
      <c r="G53" s="367"/>
      <c r="H53" s="367"/>
      <c r="I53" s="368"/>
      <c r="J53" s="76" t="s">
        <v>322</v>
      </c>
      <c r="K53" s="77" t="s">
        <v>322</v>
      </c>
      <c r="L53" s="77" t="s">
        <v>322</v>
      </c>
      <c r="M53" s="77" t="s">
        <v>322</v>
      </c>
      <c r="N53" s="77" t="s">
        <v>322</v>
      </c>
      <c r="O53" s="78" t="s">
        <v>322</v>
      </c>
      <c r="P53" s="76" t="s">
        <v>322</v>
      </c>
      <c r="Q53" s="77" t="s">
        <v>322</v>
      </c>
      <c r="R53" s="77" t="s">
        <v>322</v>
      </c>
      <c r="S53" s="77" t="s">
        <v>322</v>
      </c>
      <c r="T53" s="77" t="s">
        <v>322</v>
      </c>
      <c r="U53" s="78" t="s">
        <v>322</v>
      </c>
      <c r="V53" s="177" t="s">
        <v>322</v>
      </c>
      <c r="W53" s="178" t="s">
        <v>322</v>
      </c>
      <c r="X53" s="68" t="s">
        <v>322</v>
      </c>
      <c r="Y53" s="68" t="s">
        <v>322</v>
      </c>
      <c r="Z53" s="68" t="s">
        <v>322</v>
      </c>
      <c r="AA53" s="69" t="s">
        <v>322</v>
      </c>
      <c r="AB53" s="55" t="s">
        <v>322</v>
      </c>
      <c r="AC53" s="56" t="s">
        <v>322</v>
      </c>
      <c r="AD53" s="56" t="s">
        <v>322</v>
      </c>
      <c r="AE53" s="56" t="s">
        <v>322</v>
      </c>
      <c r="AF53" s="56" t="s">
        <v>322</v>
      </c>
      <c r="AG53" s="57" t="s">
        <v>322</v>
      </c>
      <c r="AH53" s="58" t="s">
        <v>322</v>
      </c>
      <c r="AI53" s="59" t="s">
        <v>322</v>
      </c>
      <c r="AJ53" s="59" t="s">
        <v>322</v>
      </c>
      <c r="AK53" s="59" t="s">
        <v>322</v>
      </c>
      <c r="AL53" s="59" t="s">
        <v>322</v>
      </c>
    </row>
    <row r="54" spans="2:38" ht="3" hidden="1" customHeight="1">
      <c r="B54" s="395"/>
      <c r="C54" s="395"/>
      <c r="D54" s="396"/>
      <c r="E54" s="369"/>
      <c r="F54" s="367"/>
      <c r="G54" s="367"/>
      <c r="H54" s="367"/>
      <c r="I54" s="368"/>
      <c r="J54" s="76" t="s">
        <v>322</v>
      </c>
      <c r="K54" s="77" t="s">
        <v>322</v>
      </c>
      <c r="L54" s="77" t="s">
        <v>322</v>
      </c>
      <c r="M54" s="77" t="s">
        <v>322</v>
      </c>
      <c r="N54" s="77" t="s">
        <v>322</v>
      </c>
      <c r="O54" s="78" t="s">
        <v>322</v>
      </c>
      <c r="P54" s="76" t="s">
        <v>322</v>
      </c>
      <c r="Q54" s="77" t="s">
        <v>322</v>
      </c>
      <c r="R54" s="77" t="s">
        <v>322</v>
      </c>
      <c r="S54" s="77" t="s">
        <v>322</v>
      </c>
      <c r="T54" s="77" t="s">
        <v>322</v>
      </c>
      <c r="U54" s="78" t="s">
        <v>322</v>
      </c>
      <c r="V54" s="177" t="s">
        <v>322</v>
      </c>
      <c r="W54" s="178" t="s">
        <v>322</v>
      </c>
      <c r="X54" s="68" t="s">
        <v>322</v>
      </c>
      <c r="Y54" s="68" t="s">
        <v>322</v>
      </c>
      <c r="Z54" s="68" t="s">
        <v>322</v>
      </c>
      <c r="AA54" s="69" t="s">
        <v>322</v>
      </c>
      <c r="AB54" s="55" t="s">
        <v>322</v>
      </c>
      <c r="AC54" s="56" t="s">
        <v>322</v>
      </c>
      <c r="AD54" s="56" t="s">
        <v>322</v>
      </c>
      <c r="AE54" s="56" t="s">
        <v>322</v>
      </c>
      <c r="AF54" s="56" t="s">
        <v>322</v>
      </c>
      <c r="AG54" s="57" t="s">
        <v>322</v>
      </c>
      <c r="AH54" s="58" t="s">
        <v>322</v>
      </c>
      <c r="AI54" s="59" t="s">
        <v>322</v>
      </c>
      <c r="AJ54" s="59" t="s">
        <v>322</v>
      </c>
      <c r="AK54" s="59" t="s">
        <v>322</v>
      </c>
      <c r="AL54" s="59" t="s">
        <v>322</v>
      </c>
    </row>
    <row r="55" spans="2:38" ht="15.75" hidden="1">
      <c r="B55" s="395"/>
      <c r="C55" s="395"/>
      <c r="D55" s="396"/>
      <c r="E55" s="369"/>
      <c r="F55" s="367"/>
      <c r="G55" s="367"/>
      <c r="H55" s="367"/>
      <c r="I55" s="368"/>
      <c r="J55" s="76" t="s">
        <v>322</v>
      </c>
      <c r="K55" s="77" t="s">
        <v>322</v>
      </c>
      <c r="L55" s="77" t="s">
        <v>322</v>
      </c>
      <c r="M55" s="77" t="s">
        <v>322</v>
      </c>
      <c r="N55" s="77" t="s">
        <v>322</v>
      </c>
      <c r="O55" s="78" t="s">
        <v>322</v>
      </c>
      <c r="P55" s="76" t="s">
        <v>322</v>
      </c>
      <c r="Q55" s="77" t="s">
        <v>322</v>
      </c>
      <c r="R55" s="77" t="s">
        <v>322</v>
      </c>
      <c r="S55" s="77" t="s">
        <v>322</v>
      </c>
      <c r="T55" s="77" t="s">
        <v>322</v>
      </c>
      <c r="U55" s="78" t="s">
        <v>322</v>
      </c>
      <c r="V55" s="177" t="s">
        <v>322</v>
      </c>
      <c r="W55" s="178" t="s">
        <v>322</v>
      </c>
      <c r="X55" s="68" t="s">
        <v>322</v>
      </c>
      <c r="Y55" s="68" t="s">
        <v>322</v>
      </c>
      <c r="Z55" s="68" t="s">
        <v>322</v>
      </c>
      <c r="AA55" s="69" t="s">
        <v>322</v>
      </c>
      <c r="AB55" s="55" t="s">
        <v>322</v>
      </c>
      <c r="AC55" s="56" t="s">
        <v>322</v>
      </c>
      <c r="AD55" s="56" t="s">
        <v>322</v>
      </c>
      <c r="AE55" s="56" t="s">
        <v>322</v>
      </c>
      <c r="AF55" s="56" t="s">
        <v>322</v>
      </c>
      <c r="AG55" s="57" t="s">
        <v>322</v>
      </c>
      <c r="AH55" s="58" t="s">
        <v>322</v>
      </c>
      <c r="AI55" s="59" t="s">
        <v>322</v>
      </c>
      <c r="AJ55" s="59" t="s">
        <v>322</v>
      </c>
      <c r="AK55" s="59" t="s">
        <v>322</v>
      </c>
      <c r="AL55" s="59" t="s">
        <v>322</v>
      </c>
    </row>
    <row r="56" spans="2:38" ht="15.75" hidden="1">
      <c r="B56" s="395"/>
      <c r="C56" s="395"/>
      <c r="D56" s="396"/>
      <c r="E56" s="369"/>
      <c r="F56" s="367"/>
      <c r="G56" s="367"/>
      <c r="H56" s="367"/>
      <c r="I56" s="368"/>
      <c r="J56" s="76" t="s">
        <v>322</v>
      </c>
      <c r="K56" s="77" t="s">
        <v>322</v>
      </c>
      <c r="L56" s="77" t="s">
        <v>322</v>
      </c>
      <c r="M56" s="77" t="s">
        <v>322</v>
      </c>
      <c r="N56" s="77" t="s">
        <v>322</v>
      </c>
      <c r="O56" s="78" t="s">
        <v>322</v>
      </c>
      <c r="P56" s="76" t="s">
        <v>322</v>
      </c>
      <c r="Q56" s="77" t="s">
        <v>322</v>
      </c>
      <c r="R56" s="77" t="s">
        <v>322</v>
      </c>
      <c r="S56" s="77" t="s">
        <v>322</v>
      </c>
      <c r="T56" s="77" t="s">
        <v>322</v>
      </c>
      <c r="U56" s="78" t="s">
        <v>322</v>
      </c>
      <c r="V56" s="177" t="s">
        <v>322</v>
      </c>
      <c r="W56" s="178" t="s">
        <v>322</v>
      </c>
      <c r="X56" s="68" t="s">
        <v>322</v>
      </c>
      <c r="Y56" s="68" t="s">
        <v>322</v>
      </c>
      <c r="Z56" s="68" t="s">
        <v>322</v>
      </c>
      <c r="AA56" s="69" t="s">
        <v>322</v>
      </c>
      <c r="AB56" s="55" t="s">
        <v>322</v>
      </c>
      <c r="AC56" s="56" t="s">
        <v>322</v>
      </c>
      <c r="AD56" s="56" t="s">
        <v>322</v>
      </c>
      <c r="AE56" s="56" t="s">
        <v>322</v>
      </c>
      <c r="AF56" s="56" t="s">
        <v>322</v>
      </c>
      <c r="AG56" s="57" t="s">
        <v>322</v>
      </c>
      <c r="AH56" s="58" t="s">
        <v>322</v>
      </c>
      <c r="AI56" s="59" t="s">
        <v>322</v>
      </c>
      <c r="AJ56" s="59" t="s">
        <v>322</v>
      </c>
      <c r="AK56" s="59" t="s">
        <v>322</v>
      </c>
      <c r="AL56" s="59" t="s">
        <v>322</v>
      </c>
    </row>
    <row r="57" spans="2:38" ht="16.5" thickBot="1">
      <c r="B57" s="395"/>
      <c r="C57" s="395"/>
      <c r="D57" s="396"/>
      <c r="E57" s="370"/>
      <c r="F57" s="371"/>
      <c r="G57" s="371"/>
      <c r="H57" s="371"/>
      <c r="I57" s="372"/>
      <c r="J57" s="79" t="s">
        <v>322</v>
      </c>
      <c r="K57" s="80" t="s">
        <v>322</v>
      </c>
      <c r="L57" s="80" t="s">
        <v>322</v>
      </c>
      <c r="M57" s="80" t="s">
        <v>322</v>
      </c>
      <c r="N57" s="80" t="s">
        <v>322</v>
      </c>
      <c r="O57" s="81" t="s">
        <v>322</v>
      </c>
      <c r="P57" s="79" t="s">
        <v>322</v>
      </c>
      <c r="Q57" s="80" t="s">
        <v>322</v>
      </c>
      <c r="R57" s="80" t="s">
        <v>322</v>
      </c>
      <c r="S57" s="80" t="s">
        <v>322</v>
      </c>
      <c r="T57" s="80" t="s">
        <v>322</v>
      </c>
      <c r="U57" s="81" t="s">
        <v>322</v>
      </c>
      <c r="V57" s="180" t="s">
        <v>322</v>
      </c>
      <c r="W57" s="181" t="s">
        <v>322</v>
      </c>
      <c r="X57" s="71" t="s">
        <v>322</v>
      </c>
      <c r="Y57" s="71" t="s">
        <v>322</v>
      </c>
      <c r="Z57" s="71" t="s">
        <v>322</v>
      </c>
      <c r="AA57" s="72" t="s">
        <v>322</v>
      </c>
      <c r="AB57" s="60" t="s">
        <v>322</v>
      </c>
      <c r="AC57" s="61" t="s">
        <v>322</v>
      </c>
      <c r="AD57" s="61" t="s">
        <v>322</v>
      </c>
      <c r="AE57" s="61" t="s">
        <v>322</v>
      </c>
      <c r="AF57" s="61" t="s">
        <v>322</v>
      </c>
      <c r="AG57" s="62" t="s">
        <v>322</v>
      </c>
      <c r="AH57" s="58" t="s">
        <v>322</v>
      </c>
      <c r="AI57" s="59" t="s">
        <v>322</v>
      </c>
      <c r="AJ57" s="59" t="s">
        <v>322</v>
      </c>
      <c r="AK57" s="59" t="s">
        <v>322</v>
      </c>
      <c r="AL57" s="59" t="s">
        <v>322</v>
      </c>
    </row>
    <row r="58" spans="2:38" ht="15" customHeight="1">
      <c r="J58" s="363" t="s">
        <v>334</v>
      </c>
      <c r="K58" s="364"/>
      <c r="L58" s="364"/>
      <c r="M58" s="364"/>
      <c r="N58" s="364"/>
      <c r="O58" s="365"/>
      <c r="P58" s="363" t="s">
        <v>335</v>
      </c>
      <c r="Q58" s="364"/>
      <c r="R58" s="364"/>
      <c r="S58" s="364"/>
      <c r="T58" s="364"/>
      <c r="U58" s="365"/>
      <c r="V58" s="363" t="s">
        <v>336</v>
      </c>
      <c r="W58" s="364"/>
      <c r="X58" s="364"/>
      <c r="Y58" s="364"/>
      <c r="Z58" s="364"/>
      <c r="AA58" s="365"/>
      <c r="AB58" s="363" t="s">
        <v>337</v>
      </c>
      <c r="AC58" s="391"/>
      <c r="AD58" s="364"/>
      <c r="AE58" s="364"/>
      <c r="AF58" s="364"/>
      <c r="AG58" s="364"/>
      <c r="AH58" s="363" t="s">
        <v>338</v>
      </c>
      <c r="AI58" s="364"/>
      <c r="AJ58" s="364"/>
      <c r="AK58" s="364"/>
      <c r="AL58" s="365"/>
    </row>
    <row r="59" spans="2:38" ht="15" customHeight="1">
      <c r="J59" s="369"/>
      <c r="K59" s="367"/>
      <c r="L59" s="367"/>
      <c r="M59" s="367"/>
      <c r="N59" s="367"/>
      <c r="O59" s="368"/>
      <c r="P59" s="369"/>
      <c r="Q59" s="367"/>
      <c r="R59" s="367"/>
      <c r="S59" s="367"/>
      <c r="T59" s="367"/>
      <c r="U59" s="368"/>
      <c r="V59" s="369"/>
      <c r="W59" s="367"/>
      <c r="X59" s="367"/>
      <c r="Y59" s="367"/>
      <c r="Z59" s="367"/>
      <c r="AA59" s="368"/>
      <c r="AB59" s="369"/>
      <c r="AC59" s="367"/>
      <c r="AD59" s="367"/>
      <c r="AE59" s="367"/>
      <c r="AF59" s="367"/>
      <c r="AG59" s="367"/>
      <c r="AH59" s="366"/>
      <c r="AI59" s="367"/>
      <c r="AJ59" s="367"/>
      <c r="AK59" s="367"/>
      <c r="AL59" s="368"/>
    </row>
    <row r="60" spans="2:38" ht="15" customHeight="1">
      <c r="J60" s="369"/>
      <c r="K60" s="367"/>
      <c r="L60" s="367"/>
      <c r="M60" s="367"/>
      <c r="N60" s="367"/>
      <c r="O60" s="368"/>
      <c r="P60" s="369"/>
      <c r="Q60" s="367"/>
      <c r="R60" s="367"/>
      <c r="S60" s="367"/>
      <c r="T60" s="367"/>
      <c r="U60" s="368"/>
      <c r="V60" s="369"/>
      <c r="W60" s="367"/>
      <c r="X60" s="367"/>
      <c r="Y60" s="367"/>
      <c r="Z60" s="367"/>
      <c r="AA60" s="368"/>
      <c r="AB60" s="369"/>
      <c r="AC60" s="367"/>
      <c r="AD60" s="367"/>
      <c r="AE60" s="367"/>
      <c r="AF60" s="367"/>
      <c r="AG60" s="367"/>
      <c r="AH60" s="366"/>
      <c r="AI60" s="367"/>
      <c r="AJ60" s="367"/>
      <c r="AK60" s="367"/>
      <c r="AL60" s="368"/>
    </row>
    <row r="61" spans="2:38" ht="15" customHeight="1">
      <c r="J61" s="369"/>
      <c r="K61" s="367"/>
      <c r="L61" s="367"/>
      <c r="M61" s="367"/>
      <c r="N61" s="367"/>
      <c r="O61" s="368"/>
      <c r="P61" s="369"/>
      <c r="Q61" s="367"/>
      <c r="R61" s="367"/>
      <c r="S61" s="367"/>
      <c r="T61" s="367"/>
      <c r="U61" s="368"/>
      <c r="V61" s="369"/>
      <c r="W61" s="367"/>
      <c r="X61" s="367"/>
      <c r="Y61" s="367"/>
      <c r="Z61" s="367"/>
      <c r="AA61" s="368"/>
      <c r="AB61" s="369"/>
      <c r="AC61" s="367"/>
      <c r="AD61" s="367"/>
      <c r="AE61" s="367"/>
      <c r="AF61" s="367"/>
      <c r="AG61" s="367"/>
      <c r="AH61" s="369"/>
      <c r="AI61" s="367"/>
      <c r="AJ61" s="367"/>
      <c r="AK61" s="367"/>
      <c r="AL61" s="368"/>
    </row>
    <row r="62" spans="2:38" ht="15" customHeight="1">
      <c r="J62" s="369"/>
      <c r="K62" s="367"/>
      <c r="L62" s="367"/>
      <c r="M62" s="367"/>
      <c r="N62" s="367"/>
      <c r="O62" s="368"/>
      <c r="P62" s="369"/>
      <c r="Q62" s="367"/>
      <c r="R62" s="367"/>
      <c r="S62" s="367"/>
      <c r="T62" s="367"/>
      <c r="U62" s="368"/>
      <c r="V62" s="369"/>
      <c r="W62" s="367"/>
      <c r="X62" s="367"/>
      <c r="Y62" s="367"/>
      <c r="Z62" s="367"/>
      <c r="AA62" s="368"/>
      <c r="AB62" s="369"/>
      <c r="AC62" s="367"/>
      <c r="AD62" s="367"/>
      <c r="AE62" s="367"/>
      <c r="AF62" s="367"/>
      <c r="AG62" s="367"/>
      <c r="AH62" s="369"/>
      <c r="AI62" s="367"/>
      <c r="AJ62" s="367"/>
      <c r="AK62" s="367"/>
      <c r="AL62" s="368"/>
    </row>
    <row r="63" spans="2:38" ht="28.5" customHeight="1" thickBot="1">
      <c r="J63" s="370"/>
      <c r="K63" s="371"/>
      <c r="L63" s="371"/>
      <c r="M63" s="371"/>
      <c r="N63" s="371"/>
      <c r="O63" s="372"/>
      <c r="P63" s="370"/>
      <c r="Q63" s="371"/>
      <c r="R63" s="371"/>
      <c r="S63" s="371"/>
      <c r="T63" s="371"/>
      <c r="U63" s="372"/>
      <c r="V63" s="370"/>
      <c r="W63" s="371"/>
      <c r="X63" s="371"/>
      <c r="Y63" s="371"/>
      <c r="Z63" s="371"/>
      <c r="AA63" s="372"/>
      <c r="AB63" s="370"/>
      <c r="AC63" s="371"/>
      <c r="AD63" s="371"/>
      <c r="AE63" s="371"/>
      <c r="AF63" s="371"/>
      <c r="AG63" s="371"/>
      <c r="AH63" s="370"/>
      <c r="AI63" s="371"/>
      <c r="AJ63" s="371"/>
      <c r="AK63" s="371"/>
      <c r="AL63" s="37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0.7109375" defaultRowHeight="15"/>
  <cols>
    <col min="2" max="2" width="25.5703125" customWidth="1"/>
    <col min="6" max="6" width="27.42578125" customWidth="1"/>
    <col min="7" max="7" width="24.7109375" style="126" customWidth="1"/>
    <col min="8" max="8" width="11.42578125" style="126"/>
    <col min="9" max="9" width="18.28515625" style="126" customWidth="1"/>
    <col min="10" max="12" width="11.42578125" style="126"/>
    <col min="17" max="17" width="21.5703125" customWidth="1"/>
    <col min="18" max="18" width="17.42578125" bestFit="1" customWidth="1"/>
    <col min="19" max="19" width="23.7109375" bestFit="1" customWidth="1"/>
    <col min="21" max="21" width="15.42578125" bestFit="1" customWidth="1"/>
    <col min="22" max="22" width="25.28515625" bestFit="1" customWidth="1"/>
    <col min="24" max="24" width="21" bestFit="1" customWidth="1"/>
  </cols>
  <sheetData>
    <row r="1" spans="2:26">
      <c r="G1" s="126" t="s">
        <v>339</v>
      </c>
      <c r="H1" s="126" t="s">
        <v>340</v>
      </c>
    </row>
    <row r="4" spans="2:26">
      <c r="B4" t="s">
        <v>341</v>
      </c>
      <c r="C4" t="s">
        <v>331</v>
      </c>
      <c r="F4" t="s">
        <v>291</v>
      </c>
      <c r="G4" s="125" t="s">
        <v>342</v>
      </c>
      <c r="H4" s="125">
        <v>0.2</v>
      </c>
      <c r="I4" s="125"/>
      <c r="K4" s="125"/>
      <c r="Q4" t="s">
        <v>343</v>
      </c>
      <c r="R4" s="125">
        <v>0.5</v>
      </c>
      <c r="S4" s="126" t="s">
        <v>217</v>
      </c>
      <c r="T4" s="125">
        <v>0.3</v>
      </c>
      <c r="U4" s="126" t="s">
        <v>232</v>
      </c>
      <c r="V4" s="125">
        <v>0.4</v>
      </c>
      <c r="W4" s="126" t="s">
        <v>235</v>
      </c>
    </row>
    <row r="5" spans="2:26">
      <c r="B5" t="s">
        <v>344</v>
      </c>
      <c r="C5" t="s">
        <v>331</v>
      </c>
      <c r="F5" t="s">
        <v>295</v>
      </c>
      <c r="G5" s="125" t="s">
        <v>342</v>
      </c>
      <c r="H5" s="125">
        <v>0.2</v>
      </c>
      <c r="I5" s="125"/>
      <c r="K5" s="125"/>
      <c r="Q5" t="s">
        <v>345</v>
      </c>
      <c r="R5" s="125">
        <v>0.45</v>
      </c>
      <c r="S5" s="126" t="s">
        <v>217</v>
      </c>
      <c r="T5" s="125">
        <v>0.36</v>
      </c>
      <c r="U5" s="126" t="s">
        <v>232</v>
      </c>
      <c r="V5" s="125">
        <v>0.4</v>
      </c>
      <c r="W5" s="126" t="s">
        <v>235</v>
      </c>
    </row>
    <row r="6" spans="2:26">
      <c r="B6" t="s">
        <v>346</v>
      </c>
      <c r="C6" t="s">
        <v>235</v>
      </c>
      <c r="F6" t="s">
        <v>297</v>
      </c>
      <c r="G6" s="125" t="s">
        <v>219</v>
      </c>
      <c r="H6" s="125">
        <v>0.6</v>
      </c>
      <c r="I6" s="125" t="s">
        <v>347</v>
      </c>
      <c r="K6" s="125"/>
      <c r="Q6" t="s">
        <v>348</v>
      </c>
      <c r="R6" s="125">
        <v>0.4</v>
      </c>
      <c r="S6" s="126" t="s">
        <v>217</v>
      </c>
      <c r="T6" s="125">
        <v>0.36</v>
      </c>
      <c r="U6" s="126" t="s">
        <v>232</v>
      </c>
      <c r="V6" s="125">
        <v>0.4</v>
      </c>
      <c r="W6" s="126" t="s">
        <v>235</v>
      </c>
    </row>
    <row r="7" spans="2:26">
      <c r="B7" t="s">
        <v>349</v>
      </c>
      <c r="C7" t="s">
        <v>350</v>
      </c>
      <c r="G7" s="125"/>
      <c r="I7" s="125"/>
      <c r="K7" s="125"/>
      <c r="Q7" t="s">
        <v>351</v>
      </c>
      <c r="R7" s="125">
        <v>0.35</v>
      </c>
      <c r="S7" s="126" t="s">
        <v>219</v>
      </c>
      <c r="T7" s="125">
        <v>0.42</v>
      </c>
      <c r="U7" s="126" t="s">
        <v>232</v>
      </c>
      <c r="V7" s="125">
        <v>0.4</v>
      </c>
      <c r="W7" s="126" t="s">
        <v>235</v>
      </c>
    </row>
    <row r="8" spans="2:26">
      <c r="B8" t="s">
        <v>352</v>
      </c>
      <c r="C8" t="s">
        <v>323</v>
      </c>
      <c r="G8" s="125"/>
      <c r="I8" s="125"/>
      <c r="K8" s="125"/>
      <c r="Q8" t="s">
        <v>353</v>
      </c>
      <c r="R8" s="125">
        <v>0.35</v>
      </c>
      <c r="S8" s="126" t="s">
        <v>219</v>
      </c>
      <c r="T8" s="125">
        <v>0.6</v>
      </c>
      <c r="U8" s="126" t="s">
        <v>232</v>
      </c>
      <c r="V8" s="125">
        <v>0.26</v>
      </c>
      <c r="W8" s="126" t="s">
        <v>235</v>
      </c>
    </row>
    <row r="9" spans="2:26">
      <c r="B9" t="s">
        <v>354</v>
      </c>
      <c r="C9" t="s">
        <v>331</v>
      </c>
      <c r="G9" s="125"/>
      <c r="I9" s="125"/>
      <c r="K9" s="125"/>
      <c r="Q9" t="s">
        <v>355</v>
      </c>
      <c r="R9" s="125">
        <v>0.3</v>
      </c>
      <c r="S9" s="126" t="s">
        <v>219</v>
      </c>
      <c r="T9" s="125">
        <v>0.6</v>
      </c>
      <c r="U9" s="126" t="s">
        <v>232</v>
      </c>
      <c r="V9" s="125">
        <v>0.3</v>
      </c>
      <c r="W9" s="126" t="s">
        <v>235</v>
      </c>
    </row>
    <row r="10" spans="2:26">
      <c r="B10" t="s">
        <v>356</v>
      </c>
      <c r="C10" t="s">
        <v>235</v>
      </c>
    </row>
    <row r="11" spans="2:26">
      <c r="B11" t="s">
        <v>357</v>
      </c>
      <c r="C11" t="s">
        <v>235</v>
      </c>
      <c r="F11" t="s">
        <v>341</v>
      </c>
      <c r="G11" s="126" t="s">
        <v>215</v>
      </c>
      <c r="H11" s="125">
        <v>0.1</v>
      </c>
      <c r="I11" s="126" t="s">
        <v>342</v>
      </c>
      <c r="J11" s="125">
        <v>0.2</v>
      </c>
      <c r="K11" s="126" t="s">
        <v>331</v>
      </c>
    </row>
    <row r="12" spans="2:26">
      <c r="B12" t="s">
        <v>358</v>
      </c>
      <c r="C12" t="s">
        <v>350</v>
      </c>
      <c r="F12" t="s">
        <v>344</v>
      </c>
      <c r="G12" s="126" t="s">
        <v>215</v>
      </c>
      <c r="H12" s="125">
        <v>0.1</v>
      </c>
      <c r="I12" s="126" t="s">
        <v>232</v>
      </c>
      <c r="J12" s="125">
        <v>0.4</v>
      </c>
      <c r="K12" s="126" t="s">
        <v>331</v>
      </c>
      <c r="Q12" t="s">
        <v>359</v>
      </c>
      <c r="R12" t="s">
        <v>360</v>
      </c>
      <c r="S12" s="126" t="s">
        <v>118</v>
      </c>
      <c r="T12" t="s">
        <v>293</v>
      </c>
      <c r="U12" s="126" t="s">
        <v>299</v>
      </c>
      <c r="V12" t="s">
        <v>361</v>
      </c>
      <c r="W12" s="126" t="s">
        <v>340</v>
      </c>
      <c r="X12" t="s">
        <v>339</v>
      </c>
      <c r="Y12" s="126" t="s">
        <v>340</v>
      </c>
      <c r="Z12" t="s">
        <v>362</v>
      </c>
    </row>
    <row r="13" spans="2:26">
      <c r="B13" t="s">
        <v>363</v>
      </c>
      <c r="C13" t="s">
        <v>323</v>
      </c>
      <c r="F13" t="s">
        <v>346</v>
      </c>
      <c r="G13" s="126" t="s">
        <v>215</v>
      </c>
      <c r="H13" s="125">
        <v>0.1</v>
      </c>
      <c r="I13" s="126" t="s">
        <v>235</v>
      </c>
      <c r="J13" s="125">
        <v>0.6</v>
      </c>
      <c r="K13" s="126" t="s">
        <v>235</v>
      </c>
      <c r="Q13" t="s">
        <v>215</v>
      </c>
      <c r="R13" t="s">
        <v>342</v>
      </c>
      <c r="S13" t="s">
        <v>331</v>
      </c>
      <c r="T13" t="s">
        <v>291</v>
      </c>
      <c r="U13" t="s">
        <v>286</v>
      </c>
      <c r="V13" t="s">
        <v>215</v>
      </c>
      <c r="W13" s="124">
        <v>0.1</v>
      </c>
      <c r="X13" t="s">
        <v>342</v>
      </c>
      <c r="Y13" s="124">
        <v>0.2</v>
      </c>
      <c r="Z13" t="s">
        <v>331</v>
      </c>
    </row>
    <row r="14" spans="2:26">
      <c r="B14" t="s">
        <v>364</v>
      </c>
      <c r="C14" t="s">
        <v>235</v>
      </c>
      <c r="F14" t="s">
        <v>349</v>
      </c>
      <c r="G14" s="126" t="s">
        <v>215</v>
      </c>
      <c r="H14" s="125">
        <v>0.1</v>
      </c>
      <c r="I14" s="126" t="s">
        <v>239</v>
      </c>
      <c r="J14" s="125">
        <v>0.8</v>
      </c>
      <c r="K14" s="126" t="s">
        <v>326</v>
      </c>
      <c r="Q14" t="s">
        <v>215</v>
      </c>
      <c r="R14" t="s">
        <v>232</v>
      </c>
      <c r="S14" t="s">
        <v>331</v>
      </c>
      <c r="T14" t="s">
        <v>291</v>
      </c>
      <c r="U14" t="s">
        <v>286</v>
      </c>
      <c r="V14" t="s">
        <v>215</v>
      </c>
      <c r="W14" s="124">
        <v>0.1</v>
      </c>
      <c r="X14" t="s">
        <v>232</v>
      </c>
      <c r="Y14" s="124">
        <v>0.4</v>
      </c>
      <c r="Z14" t="s">
        <v>331</v>
      </c>
    </row>
    <row r="15" spans="2:26">
      <c r="B15" t="s">
        <v>365</v>
      </c>
      <c r="C15" t="s">
        <v>235</v>
      </c>
      <c r="F15" t="s">
        <v>352</v>
      </c>
      <c r="G15" s="126" t="s">
        <v>215</v>
      </c>
      <c r="H15" s="125">
        <v>0.1</v>
      </c>
      <c r="I15" s="126" t="s">
        <v>243</v>
      </c>
      <c r="J15" s="125">
        <v>1</v>
      </c>
      <c r="K15" s="126" t="s">
        <v>323</v>
      </c>
      <c r="Q15" t="s">
        <v>215</v>
      </c>
      <c r="R15" t="s">
        <v>235</v>
      </c>
      <c r="S15" t="s">
        <v>235</v>
      </c>
      <c r="T15" t="s">
        <v>291</v>
      </c>
      <c r="U15" t="s">
        <v>286</v>
      </c>
      <c r="V15" t="s">
        <v>215</v>
      </c>
      <c r="W15" s="124">
        <v>0.1</v>
      </c>
      <c r="X15" t="s">
        <v>235</v>
      </c>
      <c r="Y15" s="124">
        <v>0.6</v>
      </c>
      <c r="Z15" t="s">
        <v>235</v>
      </c>
    </row>
    <row r="16" spans="2:26">
      <c r="B16" t="s">
        <v>366</v>
      </c>
      <c r="C16" t="s">
        <v>235</v>
      </c>
      <c r="F16" t="s">
        <v>354</v>
      </c>
      <c r="G16" s="126" t="s">
        <v>215</v>
      </c>
      <c r="H16" s="125">
        <v>0.2</v>
      </c>
      <c r="I16" s="126" t="s">
        <v>342</v>
      </c>
      <c r="J16" s="125">
        <v>0.2</v>
      </c>
      <c r="K16" s="126" t="s">
        <v>331</v>
      </c>
      <c r="T16" t="s">
        <v>291</v>
      </c>
      <c r="U16" t="s">
        <v>286</v>
      </c>
    </row>
    <row r="17" spans="2:21">
      <c r="B17" t="s">
        <v>367</v>
      </c>
      <c r="C17" t="s">
        <v>350</v>
      </c>
      <c r="F17" t="s">
        <v>356</v>
      </c>
      <c r="G17" s="126" t="s">
        <v>215</v>
      </c>
      <c r="H17" s="125">
        <v>0.2</v>
      </c>
      <c r="I17" s="126" t="s">
        <v>232</v>
      </c>
      <c r="J17" s="125">
        <v>0.4</v>
      </c>
      <c r="K17" s="126" t="s">
        <v>331</v>
      </c>
      <c r="R17" s="125">
        <v>0.5</v>
      </c>
      <c r="S17" s="124">
        <v>0.5</v>
      </c>
      <c r="T17" t="s">
        <v>291</v>
      </c>
      <c r="U17" t="s">
        <v>286</v>
      </c>
    </row>
    <row r="18" spans="2:21">
      <c r="B18" t="s">
        <v>368</v>
      </c>
      <c r="C18" t="s">
        <v>323</v>
      </c>
      <c r="F18" t="s">
        <v>357</v>
      </c>
      <c r="G18" s="126" t="s">
        <v>215</v>
      </c>
      <c r="H18" s="125">
        <v>0.2</v>
      </c>
      <c r="I18" s="126" t="s">
        <v>235</v>
      </c>
      <c r="J18" s="125">
        <v>0.6</v>
      </c>
      <c r="K18" s="126" t="s">
        <v>235</v>
      </c>
      <c r="R18" s="125">
        <v>0.45</v>
      </c>
      <c r="S18" s="124">
        <v>0.35</v>
      </c>
      <c r="T18" t="s">
        <v>291</v>
      </c>
      <c r="U18" t="s">
        <v>286</v>
      </c>
    </row>
    <row r="19" spans="2:21">
      <c r="B19" t="s">
        <v>369</v>
      </c>
      <c r="C19" t="s">
        <v>235</v>
      </c>
      <c r="F19" t="s">
        <v>358</v>
      </c>
      <c r="G19" s="126" t="s">
        <v>215</v>
      </c>
      <c r="H19" s="125">
        <v>0.2</v>
      </c>
      <c r="I19" s="126" t="s">
        <v>239</v>
      </c>
      <c r="J19" s="125">
        <v>0.8</v>
      </c>
      <c r="K19" s="126" t="s">
        <v>326</v>
      </c>
      <c r="R19" s="125">
        <v>0.4</v>
      </c>
      <c r="T19" t="s">
        <v>291</v>
      </c>
      <c r="U19" t="s">
        <v>286</v>
      </c>
    </row>
    <row r="20" spans="2:21">
      <c r="B20" t="s">
        <v>370</v>
      </c>
      <c r="C20" t="s">
        <v>235</v>
      </c>
      <c r="F20" t="s">
        <v>363</v>
      </c>
      <c r="G20" s="126" t="s">
        <v>215</v>
      </c>
      <c r="H20" s="125">
        <v>0.2</v>
      </c>
      <c r="I20" s="126" t="s">
        <v>243</v>
      </c>
      <c r="J20" s="125">
        <v>1</v>
      </c>
      <c r="K20" s="126" t="s">
        <v>323</v>
      </c>
      <c r="R20" s="125">
        <v>0.35</v>
      </c>
      <c r="T20" t="s">
        <v>291</v>
      </c>
      <c r="U20" t="s">
        <v>286</v>
      </c>
    </row>
    <row r="21" spans="2:21">
      <c r="B21" t="s">
        <v>371</v>
      </c>
      <c r="C21" t="s">
        <v>350</v>
      </c>
      <c r="F21" t="s">
        <v>364</v>
      </c>
      <c r="G21" s="126" t="s">
        <v>217</v>
      </c>
      <c r="H21" s="125">
        <v>0.3</v>
      </c>
      <c r="I21" s="126" t="s">
        <v>342</v>
      </c>
      <c r="J21" s="125">
        <v>0.2</v>
      </c>
      <c r="K21" s="126" t="s">
        <v>331</v>
      </c>
      <c r="R21" s="125">
        <v>0.35</v>
      </c>
      <c r="T21" t="s">
        <v>291</v>
      </c>
      <c r="U21" t="s">
        <v>286</v>
      </c>
    </row>
    <row r="22" spans="2:21">
      <c r="B22" t="s">
        <v>372</v>
      </c>
      <c r="C22" t="s">
        <v>350</v>
      </c>
      <c r="F22" t="s">
        <v>365</v>
      </c>
      <c r="G22" s="126" t="s">
        <v>217</v>
      </c>
      <c r="H22" s="125">
        <v>0.3</v>
      </c>
      <c r="I22" s="126" t="s">
        <v>232</v>
      </c>
      <c r="J22" s="125">
        <v>0.4</v>
      </c>
      <c r="K22" s="126" t="s">
        <v>235</v>
      </c>
      <c r="R22" s="125">
        <v>0.3</v>
      </c>
      <c r="T22" t="s">
        <v>291</v>
      </c>
      <c r="U22" t="s">
        <v>286</v>
      </c>
    </row>
    <row r="23" spans="2:21">
      <c r="B23" t="s">
        <v>373</v>
      </c>
      <c r="C23" t="s">
        <v>323</v>
      </c>
      <c r="F23" t="s">
        <v>366</v>
      </c>
      <c r="G23" s="126" t="s">
        <v>217</v>
      </c>
      <c r="H23" s="125">
        <v>0.3</v>
      </c>
      <c r="I23" s="126" t="s">
        <v>235</v>
      </c>
      <c r="J23" s="125">
        <v>0.6</v>
      </c>
      <c r="K23" s="126" t="s">
        <v>235</v>
      </c>
      <c r="T23" t="s">
        <v>291</v>
      </c>
      <c r="U23" t="s">
        <v>286</v>
      </c>
    </row>
    <row r="24" spans="2:21">
      <c r="B24" t="s">
        <v>374</v>
      </c>
      <c r="C24" t="s">
        <v>350</v>
      </c>
      <c r="F24" t="s">
        <v>367</v>
      </c>
      <c r="G24" s="126" t="s">
        <v>217</v>
      </c>
      <c r="H24" s="125">
        <v>0.3</v>
      </c>
      <c r="I24" s="126" t="s">
        <v>239</v>
      </c>
      <c r="J24" s="125">
        <v>0.8</v>
      </c>
      <c r="K24" s="126" t="s">
        <v>326</v>
      </c>
      <c r="T24" t="s">
        <v>291</v>
      </c>
      <c r="U24" t="s">
        <v>286</v>
      </c>
    </row>
    <row r="25" spans="2:21">
      <c r="B25" t="s">
        <v>375</v>
      </c>
      <c r="C25" t="s">
        <v>350</v>
      </c>
      <c r="F25" t="s">
        <v>368</v>
      </c>
      <c r="G25" s="126" t="s">
        <v>217</v>
      </c>
      <c r="H25" s="125">
        <v>0.3</v>
      </c>
      <c r="I25" s="126" t="s">
        <v>243</v>
      </c>
      <c r="J25" s="125">
        <v>1</v>
      </c>
      <c r="K25" s="126" t="s">
        <v>323</v>
      </c>
    </row>
    <row r="26" spans="2:21">
      <c r="B26" t="s">
        <v>376</v>
      </c>
      <c r="C26" t="s">
        <v>350</v>
      </c>
      <c r="F26" t="s">
        <v>369</v>
      </c>
      <c r="G26" s="126" t="s">
        <v>217</v>
      </c>
      <c r="H26" s="125">
        <v>0.4</v>
      </c>
      <c r="I26" s="126" t="s">
        <v>342</v>
      </c>
      <c r="J26" s="125">
        <v>0.2</v>
      </c>
      <c r="K26" s="126" t="s">
        <v>331</v>
      </c>
    </row>
    <row r="27" spans="2:21">
      <c r="B27" t="s">
        <v>377</v>
      </c>
      <c r="C27" t="s">
        <v>350</v>
      </c>
      <c r="F27" t="s">
        <v>370</v>
      </c>
      <c r="G27" s="126" t="s">
        <v>217</v>
      </c>
      <c r="H27" s="125">
        <v>0.4</v>
      </c>
      <c r="I27" s="126" t="s">
        <v>232</v>
      </c>
      <c r="J27" s="125">
        <v>0.4</v>
      </c>
      <c r="K27" s="126" t="s">
        <v>235</v>
      </c>
    </row>
    <row r="28" spans="2:21">
      <c r="B28" t="s">
        <v>378</v>
      </c>
      <c r="C28" t="s">
        <v>323</v>
      </c>
      <c r="F28" t="s">
        <v>371</v>
      </c>
      <c r="G28" s="126" t="s">
        <v>217</v>
      </c>
      <c r="H28" s="125">
        <v>0.4</v>
      </c>
      <c r="I28" s="126" t="s">
        <v>235</v>
      </c>
      <c r="J28" s="125">
        <v>0.6</v>
      </c>
      <c r="K28" s="126" t="s">
        <v>235</v>
      </c>
    </row>
    <row r="29" spans="2:21">
      <c r="F29" t="s">
        <v>372</v>
      </c>
      <c r="G29" s="126" t="s">
        <v>217</v>
      </c>
      <c r="H29" s="125">
        <v>0.4</v>
      </c>
      <c r="I29" s="126" t="s">
        <v>239</v>
      </c>
      <c r="J29" s="125">
        <v>0.8</v>
      </c>
      <c r="K29" s="126" t="s">
        <v>326</v>
      </c>
    </row>
    <row r="30" spans="2:21">
      <c r="F30" t="s">
        <v>373</v>
      </c>
      <c r="G30" s="126" t="s">
        <v>217</v>
      </c>
      <c r="H30" s="125">
        <v>0.4</v>
      </c>
      <c r="I30" s="126" t="s">
        <v>243</v>
      </c>
      <c r="J30" s="125">
        <v>1</v>
      </c>
      <c r="K30" s="126" t="s">
        <v>323</v>
      </c>
    </row>
    <row r="31" spans="2:21">
      <c r="F31" t="s">
        <v>379</v>
      </c>
      <c r="G31" s="126" t="s">
        <v>219</v>
      </c>
      <c r="H31" s="125">
        <v>0.5</v>
      </c>
      <c r="I31" s="126" t="s">
        <v>342</v>
      </c>
      <c r="J31" s="125">
        <v>0.2</v>
      </c>
      <c r="K31" s="126" t="s">
        <v>235</v>
      </c>
    </row>
    <row r="32" spans="2:21">
      <c r="F32" t="s">
        <v>380</v>
      </c>
      <c r="G32" s="126" t="s">
        <v>219</v>
      </c>
      <c r="H32" s="125">
        <v>0.5</v>
      </c>
      <c r="I32" s="126" t="s">
        <v>232</v>
      </c>
      <c r="J32" s="125">
        <v>0.4</v>
      </c>
      <c r="K32" s="126" t="s">
        <v>235</v>
      </c>
    </row>
    <row r="33" spans="6:11">
      <c r="F33" t="s">
        <v>381</v>
      </c>
      <c r="G33" s="126" t="s">
        <v>219</v>
      </c>
      <c r="H33" s="125">
        <v>0.5</v>
      </c>
      <c r="I33" s="126" t="s">
        <v>235</v>
      </c>
      <c r="J33" s="125">
        <v>0.6</v>
      </c>
      <c r="K33" s="126" t="s">
        <v>235</v>
      </c>
    </row>
    <row r="34" spans="6:11">
      <c r="F34" t="s">
        <v>382</v>
      </c>
      <c r="G34" s="126" t="s">
        <v>219</v>
      </c>
      <c r="H34" s="125">
        <v>0.5</v>
      </c>
      <c r="I34" s="126" t="s">
        <v>239</v>
      </c>
      <c r="J34" s="125">
        <v>0.8</v>
      </c>
      <c r="K34" s="126" t="s">
        <v>326</v>
      </c>
    </row>
    <row r="35" spans="6:11">
      <c r="F35" t="s">
        <v>383</v>
      </c>
      <c r="G35" s="126" t="s">
        <v>219</v>
      </c>
      <c r="H35" s="125">
        <v>0.5</v>
      </c>
      <c r="I35" s="126" t="s">
        <v>243</v>
      </c>
      <c r="J35" s="125">
        <v>1</v>
      </c>
      <c r="K35" s="126" t="s">
        <v>323</v>
      </c>
    </row>
    <row r="37" spans="6:11" ht="45">
      <c r="G37" s="127" t="s">
        <v>384</v>
      </c>
    </row>
    <row r="38" spans="6:11" ht="105">
      <c r="G38" s="127" t="s">
        <v>385</v>
      </c>
    </row>
    <row r="39" spans="6:11" ht="75">
      <c r="G39" s="127" t="s">
        <v>386</v>
      </c>
    </row>
    <row r="40" spans="6:11" ht="75">
      <c r="G40" s="127" t="s">
        <v>387</v>
      </c>
    </row>
    <row r="41" spans="6:11" ht="75">
      <c r="G41" s="127" t="s">
        <v>388</v>
      </c>
    </row>
    <row r="42" spans="6:11" ht="45">
      <c r="G42" s="127" t="s">
        <v>389</v>
      </c>
    </row>
    <row r="43" spans="6:11" ht="105">
      <c r="G43" s="127" t="s">
        <v>390</v>
      </c>
    </row>
    <row r="44" spans="6:11" ht="75">
      <c r="G44" s="127" t="s">
        <v>391</v>
      </c>
    </row>
    <row r="45" spans="6:11" ht="75">
      <c r="G45" s="127" t="s">
        <v>392</v>
      </c>
    </row>
    <row r="46" spans="6:11" ht="75">
      <c r="G46" s="127" t="s">
        <v>393</v>
      </c>
    </row>
    <row r="47" spans="6:11" ht="45">
      <c r="G47" s="127" t="s">
        <v>394</v>
      </c>
    </row>
    <row r="48" spans="6:11" ht="105">
      <c r="G48" s="127" t="s">
        <v>395</v>
      </c>
    </row>
    <row r="49" spans="7:7" ht="75">
      <c r="G49" s="127" t="s">
        <v>396</v>
      </c>
    </row>
    <row r="50" spans="7:7" ht="75">
      <c r="G50" s="127" t="s">
        <v>397</v>
      </c>
    </row>
    <row r="51" spans="7:7" ht="75">
      <c r="G51" s="127" t="s">
        <v>398</v>
      </c>
    </row>
    <row r="52" spans="7:7" ht="45">
      <c r="G52" s="127" t="s">
        <v>399</v>
      </c>
    </row>
    <row r="53" spans="7:7" ht="105">
      <c r="G53" s="127" t="s">
        <v>400</v>
      </c>
    </row>
    <row r="54" spans="7:7" ht="75">
      <c r="G54" s="127" t="s">
        <v>401</v>
      </c>
    </row>
    <row r="55" spans="7:7" ht="75">
      <c r="G55" s="127" t="s">
        <v>402</v>
      </c>
    </row>
    <row r="56" spans="7:7" ht="75">
      <c r="G56" s="127" t="s">
        <v>403</v>
      </c>
    </row>
    <row r="57" spans="7:7" ht="45">
      <c r="G57" s="127" t="s">
        <v>404</v>
      </c>
    </row>
    <row r="58" spans="7:7" ht="105">
      <c r="G58" s="127" t="s">
        <v>405</v>
      </c>
    </row>
    <row r="59" spans="7:7" ht="75">
      <c r="G59" s="127" t="s">
        <v>406</v>
      </c>
    </row>
    <row r="60" spans="7:7" ht="75">
      <c r="G60" s="127" t="s">
        <v>407</v>
      </c>
    </row>
    <row r="61" spans="7:7" ht="75">
      <c r="G61" s="127" t="s">
        <v>408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0.7109375" defaultRowHeight="15"/>
  <cols>
    <col min="2" max="2" width="30.7109375" customWidth="1"/>
    <col min="3" max="3" width="38.28515625" customWidth="1"/>
    <col min="4" max="4" width="32.5703125" customWidth="1"/>
    <col min="5" max="5" width="20.42578125" customWidth="1"/>
    <col min="6" max="6" width="22.28515625" customWidth="1"/>
    <col min="7" max="7" width="21.7109375" customWidth="1"/>
    <col min="11" max="11" width="16.5703125" customWidth="1"/>
  </cols>
  <sheetData>
    <row r="2" spans="2:11">
      <c r="B2" s="4" t="s">
        <v>409</v>
      </c>
      <c r="C2" s="4" t="s">
        <v>410</v>
      </c>
      <c r="D2" s="4" t="s">
        <v>411</v>
      </c>
      <c r="E2" s="6" t="s">
        <v>412</v>
      </c>
      <c r="F2" s="4" t="s">
        <v>413</v>
      </c>
      <c r="G2" s="4" t="s">
        <v>414</v>
      </c>
      <c r="H2" s="4" t="s">
        <v>415</v>
      </c>
      <c r="I2" s="4" t="s">
        <v>416</v>
      </c>
      <c r="J2" s="4" t="s">
        <v>417</v>
      </c>
      <c r="K2" s="4" t="s">
        <v>418</v>
      </c>
    </row>
    <row r="3" spans="2:11" ht="30">
      <c r="B3" t="s">
        <v>419</v>
      </c>
      <c r="C3" s="82" t="s">
        <v>420</v>
      </c>
      <c r="D3" s="5" t="s">
        <v>231</v>
      </c>
      <c r="E3" t="s">
        <v>291</v>
      </c>
      <c r="F3" t="s">
        <v>286</v>
      </c>
      <c r="G3" t="s">
        <v>304</v>
      </c>
      <c r="H3" t="s">
        <v>310</v>
      </c>
      <c r="I3" t="s">
        <v>315</v>
      </c>
      <c r="J3" t="s">
        <v>421</v>
      </c>
      <c r="K3" t="s">
        <v>422</v>
      </c>
    </row>
    <row r="4" spans="2:11" ht="75">
      <c r="B4" s="137" t="s">
        <v>247</v>
      </c>
      <c r="C4" t="s">
        <v>423</v>
      </c>
      <c r="D4" s="5" t="s">
        <v>234</v>
      </c>
      <c r="E4" t="s">
        <v>295</v>
      </c>
      <c r="F4" t="s">
        <v>287</v>
      </c>
      <c r="G4" t="s">
        <v>424</v>
      </c>
      <c r="H4" t="s">
        <v>312</v>
      </c>
      <c r="I4" t="s">
        <v>317</v>
      </c>
      <c r="J4" t="s">
        <v>425</v>
      </c>
      <c r="K4" t="s">
        <v>426</v>
      </c>
    </row>
    <row r="5" spans="2:11" ht="60">
      <c r="B5" s="137" t="s">
        <v>253</v>
      </c>
      <c r="C5" t="s">
        <v>427</v>
      </c>
      <c r="D5" s="5" t="s">
        <v>238</v>
      </c>
      <c r="E5" t="s">
        <v>297</v>
      </c>
      <c r="K5" t="s">
        <v>428</v>
      </c>
    </row>
    <row r="6" spans="2:11" ht="45">
      <c r="B6" s="137" t="s">
        <v>273</v>
      </c>
      <c r="C6" t="s">
        <v>429</v>
      </c>
      <c r="D6" s="5" t="s">
        <v>242</v>
      </c>
      <c r="K6" t="s">
        <v>430</v>
      </c>
    </row>
    <row r="7" spans="2:11" ht="60">
      <c r="B7" s="137" t="s">
        <v>431</v>
      </c>
      <c r="C7" t="s">
        <v>432</v>
      </c>
      <c r="D7" s="83" t="s">
        <v>246</v>
      </c>
    </row>
    <row r="8" spans="2:11" ht="30">
      <c r="B8" s="137" t="s">
        <v>433</v>
      </c>
      <c r="C8" t="s">
        <v>434</v>
      </c>
      <c r="D8" s="5" t="s">
        <v>248</v>
      </c>
    </row>
    <row r="9" spans="2:11" ht="30">
      <c r="B9" s="137" t="s">
        <v>435</v>
      </c>
      <c r="C9" t="s">
        <v>436</v>
      </c>
      <c r="D9" s="5" t="s">
        <v>249</v>
      </c>
    </row>
    <row r="10" spans="2:11" ht="30">
      <c r="C10" t="s">
        <v>437</v>
      </c>
      <c r="D10" s="5" t="s">
        <v>250</v>
      </c>
    </row>
    <row r="11" spans="2:11" ht="30">
      <c r="D11" s="5" t="s">
        <v>251</v>
      </c>
    </row>
    <row r="12" spans="2:11" ht="30">
      <c r="D12" s="5" t="s">
        <v>252</v>
      </c>
    </row>
    <row r="13" spans="2:11" ht="30">
      <c r="D13" s="131" t="s">
        <v>254</v>
      </c>
    </row>
    <row r="14" spans="2:11" ht="30">
      <c r="D14" s="131" t="s">
        <v>255</v>
      </c>
    </row>
    <row r="15" spans="2:11" ht="30">
      <c r="D15" s="131" t="s">
        <v>256</v>
      </c>
    </row>
    <row r="16" spans="2:11" ht="30">
      <c r="D16" s="131" t="s">
        <v>257</v>
      </c>
    </row>
    <row r="17" spans="4:4" ht="30">
      <c r="D17" s="131" t="s">
        <v>258</v>
      </c>
    </row>
    <row r="18" spans="4:4" ht="60">
      <c r="D18" s="82" t="s">
        <v>438</v>
      </c>
    </row>
    <row r="19" spans="4:4" ht="60">
      <c r="D19" s="82" t="s">
        <v>439</v>
      </c>
    </row>
    <row r="20" spans="4:4" ht="30">
      <c r="D20" s="127" t="s">
        <v>260</v>
      </c>
    </row>
    <row r="21" spans="4:4" ht="30">
      <c r="D21" s="127" t="s">
        <v>440</v>
      </c>
    </row>
    <row r="22" spans="4:4" ht="30">
      <c r="D22" s="127" t="s">
        <v>441</v>
      </c>
    </row>
    <row r="23" spans="4:4" ht="30">
      <c r="D23" s="127" t="s">
        <v>442</v>
      </c>
    </row>
    <row r="24" spans="4:4" ht="45">
      <c r="D24" s="127" t="s">
        <v>443</v>
      </c>
    </row>
    <row r="25" spans="4:4" ht="45">
      <c r="D25" s="127" t="s">
        <v>277</v>
      </c>
    </row>
    <row r="26" spans="4:4" ht="60">
      <c r="D26" s="127" t="s">
        <v>278</v>
      </c>
    </row>
    <row r="27" spans="4:4" ht="45">
      <c r="D27" s="127" t="s">
        <v>444</v>
      </c>
    </row>
    <row r="28" spans="4:4" ht="45">
      <c r="D28" s="127" t="s">
        <v>445</v>
      </c>
    </row>
    <row r="29" spans="4:4" ht="45">
      <c r="D29" s="127" t="s">
        <v>446</v>
      </c>
    </row>
    <row r="30" spans="4:4" ht="45">
      <c r="D30" s="127" t="s">
        <v>447</v>
      </c>
    </row>
    <row r="31" spans="4:4" ht="45">
      <c r="D31" s="127" t="s">
        <v>448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625D8-2C0A-467E-93A8-A855EF239419}">
  <sheetPr>
    <tabColor theme="4" tint="-0.249977111117893"/>
  </sheetPr>
  <dimension ref="A1:KL32"/>
  <sheetViews>
    <sheetView topLeftCell="Q27" zoomScale="40" zoomScaleNormal="40" workbookViewId="0">
      <selection activeCell="AM28" sqref="AM28:AM32"/>
    </sheetView>
  </sheetViews>
  <sheetFormatPr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28515625" customWidth="1"/>
    <col min="21" max="21" width="14.5703125" customWidth="1"/>
    <col min="23" max="23" width="14" bestFit="1" customWidth="1"/>
    <col min="24" max="24" width="38.42578125" hidden="1" customWidth="1"/>
    <col min="25" max="25" width="44.7109375" hidden="1" customWidth="1"/>
    <col min="26" max="26" width="6.42578125" hidden="1" customWidth="1"/>
    <col min="27" max="27" width="11.85546875" customWidth="1"/>
    <col min="28" max="28" width="10.85546875" customWidth="1"/>
    <col min="29" max="29" width="39.5703125" hidden="1" customWidth="1"/>
    <col min="30" max="30" width="6.42578125" hidden="1" customWidth="1"/>
    <col min="31" max="31" width="13.42578125" customWidth="1"/>
    <col min="33" max="33" width="13.42578125" customWidth="1"/>
    <col min="34" max="34" width="21.140625" customWidth="1"/>
    <col min="35" max="35" width="18.28515625" customWidth="1"/>
    <col min="36" max="36" width="14.85546875" customWidth="1"/>
    <col min="37" max="37" width="16.140625" customWidth="1"/>
    <col min="38" max="38" width="17.85546875" bestFit="1" customWidth="1"/>
    <col min="39" max="39" width="12" bestFit="1" customWidth="1"/>
    <col min="41" max="298" width="11.42578125" style="26"/>
    <col min="299" max="16384" width="11.42578125" style="29"/>
  </cols>
  <sheetData>
    <row r="1" spans="1:298" s="139" customFormat="1" ht="16.5" customHeight="1">
      <c r="A1" s="465"/>
      <c r="B1" s="466"/>
      <c r="C1" s="466"/>
      <c r="D1" s="469" t="s">
        <v>449</v>
      </c>
      <c r="E1" s="469"/>
      <c r="F1" s="469"/>
      <c r="G1" s="469"/>
      <c r="H1" s="469"/>
      <c r="I1" s="469"/>
      <c r="J1" s="469"/>
      <c r="K1" s="469"/>
      <c r="L1" s="469"/>
      <c r="M1" s="469"/>
      <c r="N1" s="469"/>
      <c r="O1" s="469"/>
      <c r="P1" s="469"/>
      <c r="Q1" s="469"/>
      <c r="R1" s="469"/>
      <c r="S1" s="469"/>
      <c r="T1" s="469"/>
      <c r="U1" s="469"/>
      <c r="V1" s="469"/>
      <c r="W1" s="469"/>
      <c r="X1" s="469"/>
      <c r="Y1" s="469"/>
      <c r="Z1" s="469"/>
      <c r="AA1" s="469"/>
      <c r="AB1" s="469"/>
      <c r="AC1" s="469"/>
      <c r="AD1" s="469"/>
      <c r="AE1" s="469"/>
      <c r="AF1" s="469"/>
      <c r="AG1" s="469"/>
      <c r="AH1" s="469"/>
      <c r="AI1" s="469"/>
      <c r="AJ1" s="469"/>
      <c r="AK1" s="469"/>
      <c r="AL1" s="471" t="s">
        <v>450</v>
      </c>
      <c r="AM1" s="471"/>
      <c r="AN1" s="471"/>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67"/>
      <c r="B2" s="468"/>
      <c r="C2" s="468"/>
      <c r="D2" s="470"/>
      <c r="E2" s="470"/>
      <c r="F2" s="470"/>
      <c r="G2" s="470"/>
      <c r="H2" s="470"/>
      <c r="I2" s="470"/>
      <c r="J2" s="470"/>
      <c r="K2" s="470"/>
      <c r="L2" s="470"/>
      <c r="M2" s="470"/>
      <c r="N2" s="470"/>
      <c r="O2" s="470"/>
      <c r="P2" s="470"/>
      <c r="Q2" s="470"/>
      <c r="R2" s="470"/>
      <c r="S2" s="470"/>
      <c r="T2" s="470"/>
      <c r="U2" s="470"/>
      <c r="V2" s="470"/>
      <c r="W2" s="470"/>
      <c r="X2" s="470"/>
      <c r="Y2" s="470"/>
      <c r="Z2" s="470"/>
      <c r="AA2" s="470"/>
      <c r="AB2" s="470"/>
      <c r="AC2" s="470"/>
      <c r="AD2" s="470"/>
      <c r="AE2" s="470"/>
      <c r="AF2" s="470"/>
      <c r="AG2" s="470"/>
      <c r="AH2" s="470"/>
      <c r="AI2" s="470"/>
      <c r="AJ2" s="470"/>
      <c r="AK2" s="470"/>
      <c r="AL2" s="471"/>
      <c r="AM2" s="471"/>
      <c r="AN2" s="471"/>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3"/>
      <c r="D3" s="470"/>
      <c r="E3" s="470"/>
      <c r="F3" s="470"/>
      <c r="G3" s="470"/>
      <c r="H3" s="470"/>
      <c r="I3" s="470"/>
      <c r="J3" s="470"/>
      <c r="K3" s="470"/>
      <c r="L3" s="470"/>
      <c r="M3" s="470"/>
      <c r="N3" s="470"/>
      <c r="O3" s="470"/>
      <c r="P3" s="470"/>
      <c r="Q3" s="470"/>
      <c r="R3" s="470"/>
      <c r="S3" s="470"/>
      <c r="T3" s="470"/>
      <c r="U3" s="470"/>
      <c r="V3" s="470"/>
      <c r="W3" s="470"/>
      <c r="X3" s="470"/>
      <c r="Y3" s="470"/>
      <c r="Z3" s="470"/>
      <c r="AA3" s="470"/>
      <c r="AB3" s="470"/>
      <c r="AC3" s="470"/>
      <c r="AD3" s="470"/>
      <c r="AE3" s="470"/>
      <c r="AF3" s="470"/>
      <c r="AG3" s="470"/>
      <c r="AH3" s="470"/>
      <c r="AI3" s="470"/>
      <c r="AJ3" s="470"/>
      <c r="AK3" s="470"/>
      <c r="AL3" s="471"/>
      <c r="AM3" s="471"/>
      <c r="AN3" s="471"/>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456" t="s">
        <v>451</v>
      </c>
      <c r="B4" s="457"/>
      <c r="C4" s="458"/>
      <c r="D4" s="472" t="s">
        <v>452</v>
      </c>
      <c r="E4" s="473"/>
      <c r="F4" s="473"/>
      <c r="G4" s="473"/>
      <c r="H4" s="473"/>
      <c r="I4" s="473"/>
      <c r="J4" s="473"/>
      <c r="K4" s="473"/>
      <c r="L4" s="473"/>
      <c r="M4" s="473"/>
      <c r="N4" s="474"/>
      <c r="O4" s="475"/>
      <c r="P4" s="475"/>
      <c r="Q4" s="475"/>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44.25" customHeight="1">
      <c r="A5" s="456" t="s">
        <v>453</v>
      </c>
      <c r="B5" s="457"/>
      <c r="C5" s="458"/>
      <c r="D5" s="459" t="s">
        <v>454</v>
      </c>
      <c r="E5" s="460"/>
      <c r="F5" s="460"/>
      <c r="G5" s="460"/>
      <c r="H5" s="460"/>
      <c r="I5" s="460"/>
      <c r="J5" s="460"/>
      <c r="K5" s="460"/>
      <c r="L5" s="460"/>
      <c r="M5" s="460"/>
      <c r="N5" s="461"/>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456" t="s">
        <v>455</v>
      </c>
      <c r="B6" s="457"/>
      <c r="C6" s="458"/>
      <c r="D6" s="459" t="s">
        <v>456</v>
      </c>
      <c r="E6" s="460"/>
      <c r="F6" s="460"/>
      <c r="G6" s="460"/>
      <c r="H6" s="460"/>
      <c r="I6" s="460"/>
      <c r="J6" s="460"/>
      <c r="K6" s="460"/>
      <c r="L6" s="460"/>
      <c r="M6" s="460"/>
      <c r="N6" s="461"/>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462" t="s">
        <v>457</v>
      </c>
      <c r="B7" s="463"/>
      <c r="C7" s="463"/>
      <c r="D7" s="463"/>
      <c r="E7" s="463"/>
      <c r="F7" s="463"/>
      <c r="G7" s="463"/>
      <c r="H7" s="464"/>
      <c r="I7" s="462" t="s">
        <v>458</v>
      </c>
      <c r="J7" s="463"/>
      <c r="K7" s="463"/>
      <c r="L7" s="463"/>
      <c r="M7" s="463"/>
      <c r="N7" s="464"/>
      <c r="O7" s="462" t="s">
        <v>459</v>
      </c>
      <c r="P7" s="463"/>
      <c r="Q7" s="463"/>
      <c r="R7" s="463"/>
      <c r="S7" s="463"/>
      <c r="T7" s="463"/>
      <c r="U7" s="463"/>
      <c r="V7" s="463"/>
      <c r="W7" s="464"/>
      <c r="X7" s="462" t="s">
        <v>460</v>
      </c>
      <c r="Y7" s="463"/>
      <c r="Z7" s="463"/>
      <c r="AA7" s="463"/>
      <c r="AB7" s="463"/>
      <c r="AC7" s="463"/>
      <c r="AD7" s="463"/>
      <c r="AE7" s="463"/>
      <c r="AF7" s="463"/>
      <c r="AG7" s="463"/>
      <c r="AH7" s="464"/>
      <c r="AI7" s="462" t="s">
        <v>461</v>
      </c>
      <c r="AJ7" s="463"/>
      <c r="AK7" s="463"/>
      <c r="AL7" s="463"/>
      <c r="AM7" s="463"/>
      <c r="AN7" s="476"/>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450" t="s">
        <v>462</v>
      </c>
      <c r="B8" s="452" t="s">
        <v>463</v>
      </c>
      <c r="C8" s="454" t="s">
        <v>104</v>
      </c>
      <c r="D8" s="448" t="s">
        <v>464</v>
      </c>
      <c r="E8" s="448" t="s">
        <v>108</v>
      </c>
      <c r="F8" s="455" t="s">
        <v>110</v>
      </c>
      <c r="G8" s="440" t="s">
        <v>112</v>
      </c>
      <c r="H8" s="448" t="s">
        <v>465</v>
      </c>
      <c r="I8" s="447" t="s">
        <v>359</v>
      </c>
      <c r="J8" s="449" t="s">
        <v>340</v>
      </c>
      <c r="K8" s="440" t="s">
        <v>466</v>
      </c>
      <c r="L8" s="440" t="s">
        <v>467</v>
      </c>
      <c r="M8" s="449" t="s">
        <v>340</v>
      </c>
      <c r="N8" s="448" t="s">
        <v>118</v>
      </c>
      <c r="O8" s="443" t="s">
        <v>468</v>
      </c>
      <c r="P8" s="439" t="s">
        <v>120</v>
      </c>
      <c r="Q8" s="440" t="s">
        <v>122</v>
      </c>
      <c r="R8" s="439" t="s">
        <v>469</v>
      </c>
      <c r="S8" s="439"/>
      <c r="T8" s="439"/>
      <c r="U8" s="439"/>
      <c r="V8" s="439"/>
      <c r="W8" s="439"/>
      <c r="X8" s="445" t="s">
        <v>470</v>
      </c>
      <c r="Y8" s="443" t="s">
        <v>471</v>
      </c>
      <c r="Z8" s="443" t="s">
        <v>340</v>
      </c>
      <c r="AA8" s="213"/>
      <c r="AB8" s="213"/>
      <c r="AC8" s="443" t="s">
        <v>339</v>
      </c>
      <c r="AD8" s="443" t="s">
        <v>340</v>
      </c>
      <c r="AE8" s="213"/>
      <c r="AF8" s="213"/>
      <c r="AG8" s="445" t="s">
        <v>472</v>
      </c>
      <c r="AH8" s="443" t="s">
        <v>138</v>
      </c>
      <c r="AI8" s="439" t="s">
        <v>461</v>
      </c>
      <c r="AJ8" s="439" t="s">
        <v>473</v>
      </c>
      <c r="AK8" s="439" t="s">
        <v>474</v>
      </c>
      <c r="AL8" s="439" t="s">
        <v>475</v>
      </c>
      <c r="AM8" s="441" t="s">
        <v>476</v>
      </c>
      <c r="AN8" s="441" t="s">
        <v>142</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451"/>
      <c r="B9" s="453"/>
      <c r="C9" s="452"/>
      <c r="D9" s="440"/>
      <c r="E9" s="440"/>
      <c r="F9" s="452"/>
      <c r="G9" s="447"/>
      <c r="H9" s="440"/>
      <c r="I9" s="447"/>
      <c r="J9" s="449"/>
      <c r="K9" s="447"/>
      <c r="L9" s="447"/>
      <c r="M9" s="449"/>
      <c r="N9" s="440"/>
      <c r="O9" s="446"/>
      <c r="P9" s="440"/>
      <c r="Q9" s="447"/>
      <c r="R9" s="128" t="s">
        <v>293</v>
      </c>
      <c r="S9" s="128" t="s">
        <v>299</v>
      </c>
      <c r="T9" s="128" t="s">
        <v>477</v>
      </c>
      <c r="U9" s="128" t="s">
        <v>303</v>
      </c>
      <c r="V9" s="128" t="s">
        <v>309</v>
      </c>
      <c r="W9" s="128" t="s">
        <v>314</v>
      </c>
      <c r="X9" s="443"/>
      <c r="Y9" s="444"/>
      <c r="Z9" s="444"/>
      <c r="AA9" s="215" t="s">
        <v>361</v>
      </c>
      <c r="AB9" s="215" t="s">
        <v>340</v>
      </c>
      <c r="AC9" s="444"/>
      <c r="AD9" s="444"/>
      <c r="AE9" s="214" t="s">
        <v>339</v>
      </c>
      <c r="AF9" s="214" t="s">
        <v>340</v>
      </c>
      <c r="AG9" s="443"/>
      <c r="AH9" s="446"/>
      <c r="AI9" s="440"/>
      <c r="AJ9" s="440"/>
      <c r="AK9" s="440"/>
      <c r="AL9" s="440"/>
      <c r="AM9" s="442"/>
      <c r="AN9" s="442"/>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57.75" customHeight="1">
      <c r="A10" s="421">
        <v>1</v>
      </c>
      <c r="B10" s="422" t="s">
        <v>478</v>
      </c>
      <c r="C10" s="421" t="s">
        <v>253</v>
      </c>
      <c r="D10" s="422" t="s">
        <v>479</v>
      </c>
      <c r="E10" s="421" t="s">
        <v>480</v>
      </c>
      <c r="F10" s="421" t="s">
        <v>481</v>
      </c>
      <c r="G10" s="421" t="s">
        <v>434</v>
      </c>
      <c r="H10" s="421">
        <v>784</v>
      </c>
      <c r="I10" s="430" t="str">
        <f>IF(H10&lt;=2,'Tabla probabilidad'!$B$5,IF(H10&lt;=24,'Tabla probabilidad'!$B$6,IF(H10&lt;=500,'Tabla probabilidad'!$B$7,IF(H10&lt;=5000,'Tabla probabilidad'!$B$8,IF(H10&gt;5000,'Tabla probabilidad'!$B$9)))))</f>
        <v>Alta</v>
      </c>
      <c r="J10" s="431">
        <f>IF(H10&lt;=2,'Tabla probabilidad'!$D$5,IF(H10&lt;=24,'Tabla probabilidad'!$D$6,IF(H10&lt;=500,'Tabla probabilidad'!$D$7,IF(H10&lt;=5000,'Tabla probabilidad'!$D$8,IF(H10&gt;5000,'Tabla probabilidad'!$D$9)))))</f>
        <v>0.8</v>
      </c>
      <c r="K10" s="421" t="s">
        <v>256</v>
      </c>
      <c r="L10" s="42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2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21" t="str">
        <f>VLOOKUP((I10&amp;L10),Hoja1!$B$4:$C$28,2,0)</f>
        <v xml:space="preserve">Alto </v>
      </c>
      <c r="O10" s="209">
        <v>1</v>
      </c>
      <c r="P10" s="147" t="s">
        <v>482</v>
      </c>
      <c r="Q10" s="209" t="str">
        <f t="shared" ref="Q10:Q32" si="0">IF(R10="Preventivo","Probabilidad",IF(R10="Detectivo","Probabilidad", IF(R10="Correctivo","Impacto")))</f>
        <v>Probabilidad</v>
      </c>
      <c r="R10" s="209" t="s">
        <v>291</v>
      </c>
      <c r="S10" s="209" t="s">
        <v>286</v>
      </c>
      <c r="T10" s="217">
        <f>VLOOKUP(R10&amp;S10,Hoja1!$Q$4:$R$9,2,0)</f>
        <v>0.5</v>
      </c>
      <c r="U10" s="209" t="s">
        <v>304</v>
      </c>
      <c r="V10" s="209" t="s">
        <v>310</v>
      </c>
      <c r="W10" s="209" t="s">
        <v>315</v>
      </c>
      <c r="X10" s="217">
        <f>IF(Q10="Probabilidad",($J$10*T10),IF(Q10="Impacto"," "))</f>
        <v>0.4</v>
      </c>
      <c r="Y10" s="217" t="str">
        <f>IF(Z10&lt;=20%,'Tabla probabilidad'!$B$5,IF(Z10&lt;=40%,'Tabla probabilidad'!$B$6,IF(Z10&lt;=60%,'Tabla probabilidad'!$B$7,IF(Z10&lt;=80%,'Tabla probabilidad'!$B$8,IF(Z10&lt;=100%,'Tabla probabilidad'!$B$9)))))</f>
        <v>Baja</v>
      </c>
      <c r="Z10" s="217">
        <f>IF(R10="Preventivo",(J10-(J10*T10)),IF(R10="Detectivo",(J10-(J10*T10)),IF(R10="Correctivo",(J10))))</f>
        <v>0.4</v>
      </c>
      <c r="AA10" s="427" t="str">
        <f>IF(AB10&lt;=20%,'Tabla probabilidad'!$B$5,IF(AB10&lt;=40%,'Tabla probabilidad'!$B$6,IF(AB10&lt;=60%,'Tabla probabilidad'!$B$7,IF(AB10&lt;=80%,'Tabla probabilidad'!$B$8,IF(AB10&lt;=100%,'Tabla probabilidad'!$B$9)))))</f>
        <v>Media</v>
      </c>
      <c r="AB10" s="427">
        <f>AVERAGE(Z10:Z14)</f>
        <v>0.43200000000000005</v>
      </c>
      <c r="AC10" s="217" t="str">
        <f t="shared" ref="AC10:AC32" si="1">IF(AD10&lt;=20%,"Leve",IF(AD10&lt;=40%,"Menor",IF(AD10&lt;=60%,"Moderado",IF(AD10&lt;=80%,"Mayor",IF(AD10&lt;=100%,"Catastrófico")))))</f>
        <v>Moderado</v>
      </c>
      <c r="AD10" s="217">
        <f>IF(Q10="Probabilidad",(($M$10-0)),IF(Q10="Impacto",($M$10-($M$10*T10))))</f>
        <v>0.6</v>
      </c>
      <c r="AE10" s="427" t="str">
        <f>IF(AF10&lt;=20%,"Leve",IF(AF10&lt;=40%,"Menor",IF(AF10&lt;=60%,"Moderado",IF(AF10&lt;=80%,"Mayor",IF(AF10&lt;=100%,"Catastrófico")))))</f>
        <v>Moderado</v>
      </c>
      <c r="AF10" s="427">
        <f>AVERAGE(AD10:AD14)</f>
        <v>0.6</v>
      </c>
      <c r="AG10" s="422" t="str">
        <f>VLOOKUP(AA10&amp;AE10,Hoja1!$B$4:$C$28,2,0)</f>
        <v>Moderado</v>
      </c>
      <c r="AH10" s="422" t="s">
        <v>428</v>
      </c>
      <c r="AI10" s="422" t="s">
        <v>483</v>
      </c>
      <c r="AJ10" s="422" t="s">
        <v>484</v>
      </c>
      <c r="AK10" s="425">
        <v>45279</v>
      </c>
      <c r="AL10" s="425">
        <v>45139</v>
      </c>
      <c r="AM10" s="435" t="s">
        <v>485</v>
      </c>
      <c r="AN10" s="421" t="s">
        <v>425</v>
      </c>
    </row>
    <row r="11" spans="1:298" ht="57.75" customHeight="1">
      <c r="A11" s="421"/>
      <c r="B11" s="423"/>
      <c r="C11" s="421"/>
      <c r="D11" s="423"/>
      <c r="E11" s="421"/>
      <c r="F11" s="421"/>
      <c r="G11" s="421"/>
      <c r="H11" s="421"/>
      <c r="I11" s="430"/>
      <c r="J11" s="431"/>
      <c r="K11" s="421"/>
      <c r="L11" s="426"/>
      <c r="M11" s="426"/>
      <c r="N11" s="421"/>
      <c r="O11" s="209">
        <v>2</v>
      </c>
      <c r="P11" s="148" t="s">
        <v>486</v>
      </c>
      <c r="Q11" s="209" t="str">
        <f t="shared" si="0"/>
        <v>Probabilidad</v>
      </c>
      <c r="R11" s="209" t="s">
        <v>291</v>
      </c>
      <c r="S11" s="209" t="s">
        <v>287</v>
      </c>
      <c r="T11" s="217">
        <f>VLOOKUP(R11&amp;S11,Hoja1!$Q$4:$R$9,2,0)</f>
        <v>0.45</v>
      </c>
      <c r="U11" s="209" t="s">
        <v>304</v>
      </c>
      <c r="V11" s="209" t="s">
        <v>310</v>
      </c>
      <c r="W11" s="209" t="s">
        <v>315</v>
      </c>
      <c r="X11" s="217">
        <f>IF(Q11="Probabilidad",($J$10*T11),IF(Q11="Impacto"," "))</f>
        <v>0.36000000000000004</v>
      </c>
      <c r="Y11" s="217" t="str">
        <f>IF(Z11&lt;=20%,'Tabla probabilidad'!$B$5,IF(Z11&lt;=40%,'Tabla probabilidad'!$B$6,IF(Z11&lt;=60%,'Tabla probabilidad'!$B$7,IF(Z11&lt;=80%,'Tabla probabilidad'!$B$8,IF(Z11&lt;=100%,'Tabla probabilidad'!$B$9)))))</f>
        <v>Media</v>
      </c>
      <c r="Z11" s="217">
        <f>IF(R11="Preventivo",(J10-(J10*T11)),IF(R11="Detectivo",(J10-(J10*T11)),IF(R11="Correctivo",(J10))))</f>
        <v>0.44</v>
      </c>
      <c r="AA11" s="428"/>
      <c r="AB11" s="428"/>
      <c r="AC11" s="217" t="str">
        <f t="shared" si="1"/>
        <v>Moderado</v>
      </c>
      <c r="AD11" s="217">
        <f>IF(Q11="Probabilidad",(($M$10-0)),IF(Q11="Impacto",($M$10-($M$10*T11))))</f>
        <v>0.6</v>
      </c>
      <c r="AE11" s="428"/>
      <c r="AF11" s="428"/>
      <c r="AG11" s="423"/>
      <c r="AH11" s="423"/>
      <c r="AI11" s="423"/>
      <c r="AJ11" s="423"/>
      <c r="AK11" s="423"/>
      <c r="AL11" s="423"/>
      <c r="AM11" s="436"/>
      <c r="AN11" s="421"/>
    </row>
    <row r="12" spans="1:298" ht="69.75" customHeight="1">
      <c r="A12" s="421"/>
      <c r="B12" s="423"/>
      <c r="C12" s="421"/>
      <c r="D12" s="423"/>
      <c r="E12" s="421"/>
      <c r="F12" s="421"/>
      <c r="G12" s="421"/>
      <c r="H12" s="421"/>
      <c r="I12" s="430"/>
      <c r="J12" s="431"/>
      <c r="K12" s="421"/>
      <c r="L12" s="426"/>
      <c r="M12" s="426"/>
      <c r="N12" s="421"/>
      <c r="O12" s="209">
        <v>3</v>
      </c>
      <c r="P12" s="148" t="s">
        <v>487</v>
      </c>
      <c r="Q12" s="209" t="str">
        <f t="shared" si="0"/>
        <v>Probabilidad</v>
      </c>
      <c r="R12" s="209" t="s">
        <v>291</v>
      </c>
      <c r="S12" s="209" t="s">
        <v>287</v>
      </c>
      <c r="T12" s="217">
        <f>VLOOKUP(R12&amp;S12,Hoja1!$Q$4:$R$9,2,0)</f>
        <v>0.45</v>
      </c>
      <c r="U12" s="209" t="s">
        <v>304</v>
      </c>
      <c r="V12" s="209" t="s">
        <v>310</v>
      </c>
      <c r="W12" s="209" t="s">
        <v>315</v>
      </c>
      <c r="X12" s="217">
        <f t="shared" ref="X12:X14" si="2">IF(Q12="Probabilidad",($J$10*T12),IF(Q12="Impacto"," "))</f>
        <v>0.36000000000000004</v>
      </c>
      <c r="Y12" s="217" t="str">
        <f>IF(Z12&lt;=20%,'Tabla probabilidad'!$B$5,IF(Z12&lt;=40%,'Tabla probabilidad'!$B$6,IF(Z12&lt;=60%,'Tabla probabilidad'!$B$7,IF(Z12&lt;=80%,'Tabla probabilidad'!$B$8,IF(Z12&lt;=100%,'Tabla probabilidad'!$B$9)))))</f>
        <v>Media</v>
      </c>
      <c r="Z12" s="217">
        <f>IF(R12="Preventivo",(J10-(J10*T12)),IF(R12="Detectivo",(J10-(J10*T12)),IF(R12="Correctivo",(J10))))</f>
        <v>0.44</v>
      </c>
      <c r="AA12" s="428"/>
      <c r="AB12" s="428"/>
      <c r="AC12" s="217" t="str">
        <f t="shared" si="1"/>
        <v>Moderado</v>
      </c>
      <c r="AD12" s="217">
        <f>IF(Q12="Probabilidad",(($M$10-0)),IF(Q12="Impacto",($M$10-($M$10*T12))))</f>
        <v>0.6</v>
      </c>
      <c r="AE12" s="428"/>
      <c r="AF12" s="428"/>
      <c r="AG12" s="423"/>
      <c r="AH12" s="423"/>
      <c r="AI12" s="423"/>
      <c r="AJ12" s="423"/>
      <c r="AK12" s="423"/>
      <c r="AL12" s="423"/>
      <c r="AM12" s="436"/>
      <c r="AN12" s="421"/>
    </row>
    <row r="13" spans="1:298" ht="72" customHeight="1">
      <c r="A13" s="421"/>
      <c r="B13" s="423"/>
      <c r="C13" s="421"/>
      <c r="D13" s="423"/>
      <c r="E13" s="421"/>
      <c r="F13" s="421"/>
      <c r="G13" s="421"/>
      <c r="H13" s="421"/>
      <c r="I13" s="430"/>
      <c r="J13" s="431"/>
      <c r="K13" s="421"/>
      <c r="L13" s="426"/>
      <c r="M13" s="426"/>
      <c r="N13" s="421"/>
      <c r="O13" s="209">
        <v>4</v>
      </c>
      <c r="P13" s="149" t="s">
        <v>488</v>
      </c>
      <c r="Q13" s="209" t="str">
        <f t="shared" si="0"/>
        <v>Probabilidad</v>
      </c>
      <c r="R13" s="209" t="s">
        <v>291</v>
      </c>
      <c r="S13" s="209" t="s">
        <v>287</v>
      </c>
      <c r="T13" s="217">
        <f>VLOOKUP(R13&amp;S13,Hoja1!$Q$4:$R$9,2,0)</f>
        <v>0.45</v>
      </c>
      <c r="U13" s="209" t="s">
        <v>304</v>
      </c>
      <c r="V13" s="209" t="s">
        <v>310</v>
      </c>
      <c r="W13" s="209" t="s">
        <v>315</v>
      </c>
      <c r="X13" s="217">
        <f t="shared" si="2"/>
        <v>0.36000000000000004</v>
      </c>
      <c r="Y13" s="217" t="str">
        <f>IF(Z13&lt;=20%,'Tabla probabilidad'!$B$5,IF(Z13&lt;=40%,'Tabla probabilidad'!$B$6,IF(Z13&lt;=60%,'Tabla probabilidad'!$B$7,IF(Z13&lt;=80%,'Tabla probabilidad'!$B$8,IF(Z13&lt;=100%,'Tabla probabilidad'!$B$9)))))</f>
        <v>Media</v>
      </c>
      <c r="Z13" s="217">
        <f>IF(R13="Preventivo",(J10-(J10*T13)),IF(R13="Detectivo",(J10-(J10*T13)),IF(R13="Correctivo",(J10))))</f>
        <v>0.44</v>
      </c>
      <c r="AA13" s="428"/>
      <c r="AB13" s="428"/>
      <c r="AC13" s="217" t="str">
        <f t="shared" si="1"/>
        <v>Moderado</v>
      </c>
      <c r="AD13" s="217">
        <f>IF(Q13="Probabilidad",(($M$10-0)),IF(Q13="Impacto",($M$10-($M$10*T13))))</f>
        <v>0.6</v>
      </c>
      <c r="AE13" s="428"/>
      <c r="AF13" s="428"/>
      <c r="AG13" s="423"/>
      <c r="AH13" s="423"/>
      <c r="AI13" s="423"/>
      <c r="AJ13" s="423"/>
      <c r="AK13" s="423"/>
      <c r="AL13" s="423"/>
      <c r="AM13" s="436"/>
      <c r="AN13" s="421"/>
    </row>
    <row r="14" spans="1:298" ht="54" customHeight="1" thickBot="1">
      <c r="A14" s="421"/>
      <c r="B14" s="424"/>
      <c r="C14" s="421"/>
      <c r="D14" s="424"/>
      <c r="E14" s="421"/>
      <c r="F14" s="421"/>
      <c r="G14" s="421"/>
      <c r="H14" s="421"/>
      <c r="I14" s="430"/>
      <c r="J14" s="431"/>
      <c r="K14" s="421"/>
      <c r="L14" s="426"/>
      <c r="M14" s="426"/>
      <c r="N14" s="421"/>
      <c r="O14" s="209">
        <v>5</v>
      </c>
      <c r="P14" s="149" t="s">
        <v>489</v>
      </c>
      <c r="Q14" s="209" t="str">
        <f t="shared" si="0"/>
        <v>Probabilidad</v>
      </c>
      <c r="R14" s="209" t="s">
        <v>291</v>
      </c>
      <c r="S14" s="209" t="s">
        <v>287</v>
      </c>
      <c r="T14" s="217">
        <f>VLOOKUP(R14&amp;S14,Hoja1!$Q$4:$R$9,2,0)</f>
        <v>0.45</v>
      </c>
      <c r="U14" s="209" t="s">
        <v>304</v>
      </c>
      <c r="V14" s="209" t="s">
        <v>310</v>
      </c>
      <c r="W14" s="209" t="s">
        <v>315</v>
      </c>
      <c r="X14" s="217">
        <f t="shared" si="2"/>
        <v>0.36000000000000004</v>
      </c>
      <c r="Y14" s="217" t="str">
        <f>IF(Z14&lt;=20%,'Tabla probabilidad'!$B$5,IF(Z14&lt;=40%,'Tabla probabilidad'!$B$6,IF(Z14&lt;=60%,'Tabla probabilidad'!$B$7,IF(Z14&lt;=80%,'Tabla probabilidad'!$B$8,IF(Z14&lt;=100%,'Tabla probabilidad'!$B$9)))))</f>
        <v>Media</v>
      </c>
      <c r="Z14" s="217">
        <f>IF(R14="Preventivo",(J10-(J10*T14)),IF(R14="Detectivo",(J10-(J10*T14)),IF(R14="Correctivo",(J10))))</f>
        <v>0.44</v>
      </c>
      <c r="AA14" s="429"/>
      <c r="AB14" s="429"/>
      <c r="AC14" s="217" t="str">
        <f t="shared" si="1"/>
        <v>Moderado</v>
      </c>
      <c r="AD14" s="217">
        <f>IF(Q14="Probabilidad",(($M$10-0)),IF(Q14="Impacto",($M$10-($M$10*T14))))</f>
        <v>0.6</v>
      </c>
      <c r="AE14" s="429"/>
      <c r="AF14" s="429"/>
      <c r="AG14" s="424"/>
      <c r="AH14" s="424"/>
      <c r="AI14" s="424"/>
      <c r="AJ14" s="424"/>
      <c r="AK14" s="424"/>
      <c r="AL14" s="424"/>
      <c r="AM14" s="437"/>
      <c r="AN14" s="421"/>
    </row>
    <row r="15" spans="1:298" ht="75" customHeight="1">
      <c r="A15" s="421">
        <v>2</v>
      </c>
      <c r="B15" s="422" t="s">
        <v>490</v>
      </c>
      <c r="C15" s="421" t="s">
        <v>253</v>
      </c>
      <c r="D15" s="433" t="s">
        <v>491</v>
      </c>
      <c r="E15" s="422" t="s">
        <v>492</v>
      </c>
      <c r="F15" s="422" t="s">
        <v>493</v>
      </c>
      <c r="G15" s="421" t="s">
        <v>434</v>
      </c>
      <c r="H15" s="422">
        <v>200</v>
      </c>
      <c r="I15" s="430" t="str">
        <f>IF(H15&lt;=2,'Tabla probabilidad'!$B$5,IF(H15&lt;=24,'Tabla probabilidad'!$B$6,IF(H15&lt;=500,'Tabla probabilidad'!$B$7,IF(H15&lt;=5000,'Tabla probabilidad'!$B$8,IF(H15&gt;5000,'Tabla probabilidad'!$B$9)))))</f>
        <v>Media</v>
      </c>
      <c r="J15" s="431">
        <f>IF(H15&lt;=2,'Tabla probabilidad'!$D$5,IF(H15&lt;=24,'Tabla probabilidad'!$D$6,IF(H15&lt;=500,'Tabla probabilidad'!$D$7,IF(H15&lt;=5000,'Tabla probabilidad'!$D$8,IF(H15&gt;5000,'Tabla probabilidad'!$D$9)))))</f>
        <v>0.6</v>
      </c>
      <c r="K15" s="421" t="s">
        <v>256</v>
      </c>
      <c r="L15" s="42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2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21" t="str">
        <f>VLOOKUP((I15&amp;L15),Hoja1!$B$4:$C$28,2,0)</f>
        <v>Moderado</v>
      </c>
      <c r="O15" s="209">
        <v>1</v>
      </c>
      <c r="P15" s="147" t="s">
        <v>494</v>
      </c>
      <c r="Q15" s="209" t="str">
        <f t="shared" si="0"/>
        <v>Probabilidad</v>
      </c>
      <c r="R15" s="209" t="s">
        <v>291</v>
      </c>
      <c r="S15" s="209" t="s">
        <v>287</v>
      </c>
      <c r="T15" s="217">
        <f>VLOOKUP(R15&amp;S15,Hoja1!$Q$4:$R$9,2,0)</f>
        <v>0.45</v>
      </c>
      <c r="U15" s="209" t="s">
        <v>304</v>
      </c>
      <c r="V15" s="209" t="s">
        <v>310</v>
      </c>
      <c r="W15" s="209" t="s">
        <v>315</v>
      </c>
      <c r="X15" s="217">
        <f>IF(Q15="Probabilidad",($J$15*T15),IF(Q15="Impacto"," "))</f>
        <v>0.27</v>
      </c>
      <c r="Y15" s="217" t="str">
        <f>IF(Z15&lt;=20%,'Tabla probabilidad'!$B$5,IF(Z15&lt;=40%,'Tabla probabilidad'!$B$6,IF(Z15&lt;=60%,'Tabla probabilidad'!$B$7,IF(Z15&lt;=80%,'Tabla probabilidad'!$B$8,IF(Z15&lt;=100%,'Tabla probabilidad'!$B$9)))))</f>
        <v>Baja</v>
      </c>
      <c r="Z15" s="217">
        <f>IF(R15="Preventivo",(J15-(J15*T15)),IF(R15="Detectivo",(J15-(J15*T15)),IF(R15="Correctivo",(J15))))</f>
        <v>0.32999999999999996</v>
      </c>
      <c r="AA15" s="427" t="str">
        <f>IF(AB15&lt;=20%,'Tabla probabilidad'!$B$5,IF(AB15&lt;=40%,'Tabla probabilidad'!$B$6,IF(AB15&lt;=60%,'Tabla probabilidad'!$B$7,IF(AB15&lt;=80%,'Tabla probabilidad'!$B$8,IF(AB15&lt;=100%,'Tabla probabilidad'!$B$9)))))</f>
        <v>Baja</v>
      </c>
      <c r="AB15" s="427">
        <f>AVERAGE(Z15:Z19)</f>
        <v>0.32999999999999996</v>
      </c>
      <c r="AC15" s="217" t="str">
        <f t="shared" si="1"/>
        <v>Moderado</v>
      </c>
      <c r="AD15" s="217">
        <f>IF(Q15="Probabilidad",(($M$15-0)),IF(Q15="Impacto",($M$15-($M$15*T15))))</f>
        <v>0.6</v>
      </c>
      <c r="AE15" s="427" t="str">
        <f>IF(AF15&lt;=20%,"Leve",IF(AF15&lt;=40%,"Menor",IF(AF15&lt;=60%,"Moderado",IF(AF15&lt;=80%,"Mayor",IF(AF15&lt;=100%,"Catastrófico")))))</f>
        <v>Moderado</v>
      </c>
      <c r="AF15" s="427">
        <f>AVERAGE(AD15:AD19)</f>
        <v>0.6</v>
      </c>
      <c r="AG15" s="422" t="str">
        <f>VLOOKUP(AA15&amp;AE15,Hoja1!$B$4:$C$28,2,0)</f>
        <v>Moderado</v>
      </c>
      <c r="AH15" s="422" t="s">
        <v>426</v>
      </c>
      <c r="AI15" s="422" t="s">
        <v>495</v>
      </c>
      <c r="AJ15" s="422" t="s">
        <v>484</v>
      </c>
      <c r="AK15" s="425">
        <v>44713</v>
      </c>
      <c r="AL15" s="422" t="s">
        <v>496</v>
      </c>
      <c r="AM15" s="435" t="s">
        <v>485</v>
      </c>
      <c r="AN15" s="421" t="s">
        <v>425</v>
      </c>
    </row>
    <row r="16" spans="1:298" ht="69" customHeight="1">
      <c r="A16" s="421"/>
      <c r="B16" s="423"/>
      <c r="C16" s="421"/>
      <c r="D16" s="434"/>
      <c r="E16" s="423"/>
      <c r="F16" s="423"/>
      <c r="G16" s="421"/>
      <c r="H16" s="423"/>
      <c r="I16" s="430"/>
      <c r="J16" s="431"/>
      <c r="K16" s="421"/>
      <c r="L16" s="426"/>
      <c r="M16" s="426"/>
      <c r="N16" s="421"/>
      <c r="O16" s="209">
        <v>2</v>
      </c>
      <c r="P16" s="148" t="s">
        <v>497</v>
      </c>
      <c r="Q16" s="209" t="str">
        <f t="shared" si="0"/>
        <v>Probabilidad</v>
      </c>
      <c r="R16" s="209" t="s">
        <v>291</v>
      </c>
      <c r="S16" s="209" t="s">
        <v>287</v>
      </c>
      <c r="T16" s="217">
        <f>VLOOKUP(R16&amp;S16,Hoja1!$Q$4:$R$9,2,0)</f>
        <v>0.45</v>
      </c>
      <c r="U16" s="209" t="s">
        <v>304</v>
      </c>
      <c r="V16" s="209" t="s">
        <v>310</v>
      </c>
      <c r="W16" s="209" t="s">
        <v>315</v>
      </c>
      <c r="X16" s="217">
        <f>IF(Q16="Probabilidad",($J$15*T16),IF(Q16="Impacto"," "))</f>
        <v>0.27</v>
      </c>
      <c r="Y16" s="217" t="str">
        <f>IF(Z16&lt;=20%,'Tabla probabilidad'!$B$5,IF(Z16&lt;=40%,'Tabla probabilidad'!$B$6,IF(Z16&lt;=60%,'Tabla probabilidad'!$B$7,IF(Z16&lt;=80%,'Tabla probabilidad'!$B$8,IF(Z16&lt;=100%,'Tabla probabilidad'!$B$9)))))</f>
        <v>Baja</v>
      </c>
      <c r="Z16" s="217">
        <f>IF(R16="Preventivo",(J15-(J15*T16)),IF(R16="Detectivo",(J15-(J15*T16)),IF(R16="Correctivo",(J15))))</f>
        <v>0.32999999999999996</v>
      </c>
      <c r="AA16" s="428"/>
      <c r="AB16" s="428"/>
      <c r="AC16" s="217" t="str">
        <f t="shared" si="1"/>
        <v>Moderado</v>
      </c>
      <c r="AD16" s="217">
        <f t="shared" ref="AD16:AD19" si="3">IF(Q16="Probabilidad",(($M$15-0)),IF(Q16="Impacto",($M$15-($M$15*T16))))</f>
        <v>0.6</v>
      </c>
      <c r="AE16" s="428"/>
      <c r="AF16" s="428"/>
      <c r="AG16" s="423"/>
      <c r="AH16" s="423"/>
      <c r="AI16" s="423"/>
      <c r="AJ16" s="423"/>
      <c r="AK16" s="423"/>
      <c r="AL16" s="423"/>
      <c r="AM16" s="436"/>
      <c r="AN16" s="421"/>
    </row>
    <row r="17" spans="1:40" ht="140.25" customHeight="1">
      <c r="A17" s="421"/>
      <c r="B17" s="423"/>
      <c r="C17" s="421"/>
      <c r="D17" s="434"/>
      <c r="E17" s="423"/>
      <c r="F17" s="423"/>
      <c r="G17" s="421"/>
      <c r="H17" s="423"/>
      <c r="I17" s="430"/>
      <c r="J17" s="431"/>
      <c r="K17" s="421"/>
      <c r="L17" s="426"/>
      <c r="M17" s="426"/>
      <c r="N17" s="421"/>
      <c r="O17" s="209">
        <v>3</v>
      </c>
      <c r="P17" s="148" t="s">
        <v>498</v>
      </c>
      <c r="Q17" s="209" t="str">
        <f t="shared" si="0"/>
        <v>Probabilidad</v>
      </c>
      <c r="R17" s="209" t="s">
        <v>291</v>
      </c>
      <c r="S17" s="209" t="s">
        <v>287</v>
      </c>
      <c r="T17" s="217">
        <f>VLOOKUP(R17&amp;S17,Hoja1!$Q$4:$R$9,2,0)</f>
        <v>0.45</v>
      </c>
      <c r="U17" s="209" t="s">
        <v>304</v>
      </c>
      <c r="V17" s="209" t="s">
        <v>310</v>
      </c>
      <c r="W17" s="209" t="s">
        <v>315</v>
      </c>
      <c r="X17" s="217">
        <f t="shared" ref="X17:X19" si="4">IF(Q17="Probabilidad",($J$15*T17),IF(Q17="Impacto"," "))</f>
        <v>0.27</v>
      </c>
      <c r="Y17" s="217" t="str">
        <f>IF(Z17&lt;=20%,'Tabla probabilidad'!$B$5,IF(Z17&lt;=40%,'Tabla probabilidad'!$B$6,IF(Z17&lt;=60%,'Tabla probabilidad'!$B$7,IF(Z17&lt;=80%,'Tabla probabilidad'!$B$8,IF(Z17&lt;=100%,'Tabla probabilidad'!$B$9)))))</f>
        <v>Baja</v>
      </c>
      <c r="Z17" s="217">
        <f>IF(R17="Preventivo",(J15-(J15*T17)),IF(R17="Detectivo",(J15-(J15*T17)),IF(R17="Correctivo",(J15))))</f>
        <v>0.32999999999999996</v>
      </c>
      <c r="AA17" s="428"/>
      <c r="AB17" s="428"/>
      <c r="AC17" s="217" t="str">
        <f t="shared" si="1"/>
        <v>Moderado</v>
      </c>
      <c r="AD17" s="217">
        <f t="shared" si="3"/>
        <v>0.6</v>
      </c>
      <c r="AE17" s="428"/>
      <c r="AF17" s="428"/>
      <c r="AG17" s="423"/>
      <c r="AH17" s="423"/>
      <c r="AI17" s="423"/>
      <c r="AJ17" s="423"/>
      <c r="AK17" s="423"/>
      <c r="AL17" s="423"/>
      <c r="AM17" s="436"/>
      <c r="AN17" s="421"/>
    </row>
    <row r="18" spans="1:40" ht="62.25" customHeight="1">
      <c r="A18" s="421"/>
      <c r="B18" s="423"/>
      <c r="C18" s="421"/>
      <c r="D18" s="434"/>
      <c r="E18" s="423"/>
      <c r="F18" s="423"/>
      <c r="G18" s="421"/>
      <c r="H18" s="423"/>
      <c r="I18" s="430"/>
      <c r="J18" s="431"/>
      <c r="K18" s="421"/>
      <c r="L18" s="426"/>
      <c r="M18" s="426"/>
      <c r="N18" s="421"/>
      <c r="O18" s="209">
        <v>4</v>
      </c>
      <c r="P18" s="148" t="s">
        <v>499</v>
      </c>
      <c r="Q18" s="209" t="str">
        <f t="shared" si="0"/>
        <v>Probabilidad</v>
      </c>
      <c r="R18" s="209" t="s">
        <v>291</v>
      </c>
      <c r="S18" s="209" t="s">
        <v>287</v>
      </c>
      <c r="T18" s="217">
        <f>VLOOKUP(R18&amp;S18,Hoja1!$Q$4:$R$9,2,0)</f>
        <v>0.45</v>
      </c>
      <c r="U18" s="209" t="s">
        <v>304</v>
      </c>
      <c r="V18" s="209" t="s">
        <v>310</v>
      </c>
      <c r="W18" s="209" t="s">
        <v>315</v>
      </c>
      <c r="X18" s="217">
        <f t="shared" si="4"/>
        <v>0.27</v>
      </c>
      <c r="Y18" s="217" t="str">
        <f>IF(Z18&lt;=20%,'Tabla probabilidad'!$B$5,IF(Z18&lt;=40%,'Tabla probabilidad'!$B$6,IF(Z18&lt;=60%,'Tabla probabilidad'!$B$7,IF(Z18&lt;=80%,'Tabla probabilidad'!$B$8,IF(Z18&lt;=100%,'Tabla probabilidad'!$B$9)))))</f>
        <v>Baja</v>
      </c>
      <c r="Z18" s="217">
        <f>IF(R18="Preventivo",(J15-(J15*T18)),IF(R18="Detectivo",(J15-(J15*T18)),IF(R18="Correctivo",(J15))))</f>
        <v>0.32999999999999996</v>
      </c>
      <c r="AA18" s="428"/>
      <c r="AB18" s="428"/>
      <c r="AC18" s="217" t="str">
        <f t="shared" si="1"/>
        <v>Moderado</v>
      </c>
      <c r="AD18" s="217">
        <f t="shared" si="3"/>
        <v>0.6</v>
      </c>
      <c r="AE18" s="428"/>
      <c r="AF18" s="428"/>
      <c r="AG18" s="423"/>
      <c r="AH18" s="423"/>
      <c r="AI18" s="423"/>
      <c r="AJ18" s="423"/>
      <c r="AK18" s="423"/>
      <c r="AL18" s="423"/>
      <c r="AM18" s="436"/>
      <c r="AN18" s="421"/>
    </row>
    <row r="19" spans="1:40" ht="112.5" customHeight="1" thickBot="1">
      <c r="A19" s="421"/>
      <c r="B19" s="424"/>
      <c r="C19" s="421"/>
      <c r="D19" s="438"/>
      <c r="E19" s="424"/>
      <c r="F19" s="424"/>
      <c r="G19" s="421"/>
      <c r="H19" s="424"/>
      <c r="I19" s="430"/>
      <c r="J19" s="431"/>
      <c r="K19" s="421"/>
      <c r="L19" s="426"/>
      <c r="M19" s="426"/>
      <c r="N19" s="421"/>
      <c r="O19" s="209">
        <v>5</v>
      </c>
      <c r="P19" s="143" t="s">
        <v>500</v>
      </c>
      <c r="Q19" s="209" t="str">
        <f t="shared" si="0"/>
        <v>Probabilidad</v>
      </c>
      <c r="R19" s="209" t="s">
        <v>291</v>
      </c>
      <c r="S19" s="209" t="s">
        <v>287</v>
      </c>
      <c r="T19" s="217">
        <f>VLOOKUP(R19&amp;S19,Hoja1!$Q$4:$R$9,2,0)</f>
        <v>0.45</v>
      </c>
      <c r="U19" s="209" t="s">
        <v>304</v>
      </c>
      <c r="V19" s="209" t="s">
        <v>310</v>
      </c>
      <c r="W19" s="209" t="s">
        <v>315</v>
      </c>
      <c r="X19" s="217">
        <f t="shared" si="4"/>
        <v>0.27</v>
      </c>
      <c r="Y19" s="217" t="str">
        <f>IF(Z19&lt;=20%,'Tabla probabilidad'!$B$5,IF(Z19&lt;=40%,'Tabla probabilidad'!$B$6,IF(Z19&lt;=60%,'Tabla probabilidad'!$B$7,IF(Z19&lt;=80%,'Tabla probabilidad'!$B$8,IF(Z19&lt;=100%,'Tabla probabilidad'!$B$9)))))</f>
        <v>Baja</v>
      </c>
      <c r="Z19" s="217">
        <f>IF(R19="Preventivo",(J15-(J15*T19)),IF(R19="Detectivo",(J15-(J15*T19)),IF(R19="Correctivo",(J15))))</f>
        <v>0.32999999999999996</v>
      </c>
      <c r="AA19" s="429"/>
      <c r="AB19" s="429"/>
      <c r="AC19" s="217" t="str">
        <f t="shared" si="1"/>
        <v>Moderado</v>
      </c>
      <c r="AD19" s="217">
        <f t="shared" si="3"/>
        <v>0.6</v>
      </c>
      <c r="AE19" s="429"/>
      <c r="AF19" s="429"/>
      <c r="AG19" s="424"/>
      <c r="AH19" s="424"/>
      <c r="AI19" s="424"/>
      <c r="AJ19" s="424"/>
      <c r="AK19" s="424"/>
      <c r="AL19" s="424"/>
      <c r="AM19" s="437"/>
      <c r="AN19" s="421"/>
    </row>
    <row r="20" spans="1:40" ht="66.75" customHeight="1">
      <c r="A20" s="421">
        <v>3</v>
      </c>
      <c r="B20" s="422" t="s">
        <v>501</v>
      </c>
      <c r="C20" s="421" t="s">
        <v>253</v>
      </c>
      <c r="D20" s="433" t="s">
        <v>502</v>
      </c>
      <c r="E20" s="421" t="s">
        <v>503</v>
      </c>
      <c r="F20" s="421" t="s">
        <v>504</v>
      </c>
      <c r="G20" s="421" t="s">
        <v>434</v>
      </c>
      <c r="H20" s="421">
        <v>784</v>
      </c>
      <c r="I20" s="430" t="str">
        <f>IF(H20&lt;=2,'Tabla probabilidad'!$B$5,IF(H20&lt;=24,'Tabla probabilidad'!$B$6,IF(H20&lt;=500,'Tabla probabilidad'!$B$7,IF(H20&lt;=5000,'Tabla probabilidad'!$B$8,IF(H20&gt;5000,'Tabla probabilidad'!$B$9)))))</f>
        <v>Alta</v>
      </c>
      <c r="J20" s="431">
        <f>IF(H20&lt;=2,'Tabla probabilidad'!$D$5,IF(H20&lt;=24,'Tabla probabilidad'!$D$6,IF(H20&lt;=500,'Tabla probabilidad'!$D$7,IF(H20&lt;=5000,'Tabla probabilidad'!$D$8,IF(H20&gt;5000,'Tabla probabilidad'!$D$9)))))</f>
        <v>0.8</v>
      </c>
      <c r="K20" s="421" t="s">
        <v>256</v>
      </c>
      <c r="L20" s="42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2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21" t="str">
        <f>VLOOKUP((I20&amp;L20),Hoja1!$B$4:$C$28,2,0)</f>
        <v xml:space="preserve">Alto </v>
      </c>
      <c r="O20" s="209">
        <v>1</v>
      </c>
      <c r="P20" s="147" t="s">
        <v>505</v>
      </c>
      <c r="Q20" s="209" t="str">
        <f t="shared" si="0"/>
        <v>Probabilidad</v>
      </c>
      <c r="R20" s="209" t="s">
        <v>291</v>
      </c>
      <c r="S20" s="209" t="s">
        <v>287</v>
      </c>
      <c r="T20" s="217">
        <f>VLOOKUP(R20&amp;S20,Hoja1!$Q$4:$R$9,2,0)</f>
        <v>0.45</v>
      </c>
      <c r="U20" s="209" t="s">
        <v>304</v>
      </c>
      <c r="V20" s="209" t="s">
        <v>310</v>
      </c>
      <c r="W20" s="209" t="s">
        <v>315</v>
      </c>
      <c r="X20" s="217">
        <f>IF(Q20="Probabilidad",($J$20*T20),IF(Q20="Impacto"," "))</f>
        <v>0.36000000000000004</v>
      </c>
      <c r="Y20" s="217" t="str">
        <f>IF(Z20&lt;=20%,'Tabla probabilidad'!$B$5,IF(Z20&lt;=40%,'Tabla probabilidad'!$B$6,IF(Z20&lt;=60%,'Tabla probabilidad'!$B$7,IF(Z20&lt;=80%,'Tabla probabilidad'!$B$8,IF(Z20&lt;=100%,'Tabla probabilidad'!$B$9)))))</f>
        <v>Media</v>
      </c>
      <c r="Z20" s="217">
        <f>IF(R20="Preventivo",(J20-(J20*T20)),IF(R20="Detectivo",(J20-(J20*T20)),IF(R20="Correctivo",(J20))))</f>
        <v>0.44</v>
      </c>
      <c r="AA20" s="427" t="str">
        <f>IF(AB20&lt;=20%,'Tabla probabilidad'!$B$5,IF(AB20&lt;=40%,'Tabla probabilidad'!$B$6,IF(AB20&lt;=60%,'Tabla probabilidad'!$B$7,IF(AB20&lt;=80%,'Tabla probabilidad'!$B$8,IF(AB20&lt;=100%,'Tabla probabilidad'!$B$9)))))</f>
        <v>Media</v>
      </c>
      <c r="AB20" s="427">
        <f>AVERAGE(Z20:Z22)</f>
        <v>0.46666666666666662</v>
      </c>
      <c r="AC20" s="217" t="str">
        <f t="shared" si="1"/>
        <v>Moderado</v>
      </c>
      <c r="AD20" s="217">
        <f>IF(Q20="Probabilidad",(($M$20-0)),IF(Q20="Impacto",($M$20-($M$20*T20))))</f>
        <v>0.6</v>
      </c>
      <c r="AE20" s="427" t="str">
        <f>IF(AF20&lt;=20%,"Leve",IF(AF20&lt;=40%,"Menor",IF(AF20&lt;=60%,"Moderado",IF(AF20&lt;=80%,"Mayor",IF(AF20&lt;=100%,"Catastrófico")))))</f>
        <v>Moderado</v>
      </c>
      <c r="AF20" s="427">
        <f>AVERAGE(AD20:AD22)</f>
        <v>0.6</v>
      </c>
      <c r="AG20" s="422" t="str">
        <f>VLOOKUP(AA20&amp;AE20,Hoja1!$B$4:$C$28,2,0)</f>
        <v>Moderado</v>
      </c>
      <c r="AH20" s="422" t="s">
        <v>430</v>
      </c>
      <c r="AI20" s="422" t="s">
        <v>506</v>
      </c>
      <c r="AJ20" s="422" t="s">
        <v>484</v>
      </c>
      <c r="AK20" s="425">
        <v>44943</v>
      </c>
      <c r="AL20" s="425">
        <v>45204</v>
      </c>
      <c r="AM20" s="435" t="s">
        <v>485</v>
      </c>
      <c r="AN20" s="421" t="s">
        <v>425</v>
      </c>
    </row>
    <row r="21" spans="1:40" ht="69.75" customHeight="1">
      <c r="A21" s="421"/>
      <c r="B21" s="423"/>
      <c r="C21" s="421"/>
      <c r="D21" s="434"/>
      <c r="E21" s="421"/>
      <c r="F21" s="421"/>
      <c r="G21" s="421"/>
      <c r="H21" s="421"/>
      <c r="I21" s="430"/>
      <c r="J21" s="431"/>
      <c r="K21" s="421"/>
      <c r="L21" s="426"/>
      <c r="M21" s="426"/>
      <c r="N21" s="421"/>
      <c r="O21" s="209">
        <v>2</v>
      </c>
      <c r="P21" s="148" t="s">
        <v>507</v>
      </c>
      <c r="Q21" s="209" t="str">
        <f t="shared" si="0"/>
        <v>Probabilidad</v>
      </c>
      <c r="R21" s="209" t="s">
        <v>291</v>
      </c>
      <c r="S21" s="209" t="s">
        <v>287</v>
      </c>
      <c r="T21" s="217">
        <f>VLOOKUP(R21&amp;S21,Hoja1!$Q$4:$R$9,2,0)</f>
        <v>0.45</v>
      </c>
      <c r="U21" s="209" t="s">
        <v>304</v>
      </c>
      <c r="V21" s="209" t="s">
        <v>310</v>
      </c>
      <c r="W21" s="209" t="s">
        <v>315</v>
      </c>
      <c r="X21" s="217">
        <f t="shared" ref="X21:X22" si="5">IF(Q21="Probabilidad",($J$20*T21),IF(Q21="Impacto"," "))</f>
        <v>0.36000000000000004</v>
      </c>
      <c r="Y21" s="217" t="str">
        <f>IF(Z21&lt;=20%,'Tabla probabilidad'!$B$5,IF(Z21&lt;=40%,'Tabla probabilidad'!$B$6,IF(Z21&lt;=60%,'Tabla probabilidad'!$B$7,IF(Z21&lt;=80%,'Tabla probabilidad'!$B$8,IF(Z21&lt;=100%,'Tabla probabilidad'!$B$9)))))</f>
        <v>Media</v>
      </c>
      <c r="Z21" s="217">
        <f>IF(R21="Preventivo",(J20-(J20*T21)),IF(R21="Detectivo",(J20-(J20*T21)),IF(R21="Correctivo",(J20))))</f>
        <v>0.44</v>
      </c>
      <c r="AA21" s="428"/>
      <c r="AB21" s="428"/>
      <c r="AC21" s="217" t="str">
        <f t="shared" si="1"/>
        <v>Moderado</v>
      </c>
      <c r="AD21" s="217">
        <f t="shared" ref="AD21:AD22" si="6">IF(Q21="Probabilidad",(($M$20-0)),IF(Q21="Impacto",($M$20-($M$20*T21))))</f>
        <v>0.6</v>
      </c>
      <c r="AE21" s="428"/>
      <c r="AF21" s="428"/>
      <c r="AG21" s="423"/>
      <c r="AH21" s="423"/>
      <c r="AI21" s="423"/>
      <c r="AJ21" s="423"/>
      <c r="AK21" s="423"/>
      <c r="AL21" s="423"/>
      <c r="AM21" s="436"/>
      <c r="AN21" s="421"/>
    </row>
    <row r="22" spans="1:40" ht="69" customHeight="1">
      <c r="A22" s="421"/>
      <c r="B22" s="423"/>
      <c r="C22" s="421"/>
      <c r="D22" s="434"/>
      <c r="E22" s="421"/>
      <c r="F22" s="421"/>
      <c r="G22" s="421"/>
      <c r="H22" s="421"/>
      <c r="I22" s="430"/>
      <c r="J22" s="431"/>
      <c r="K22" s="421"/>
      <c r="L22" s="426"/>
      <c r="M22" s="426"/>
      <c r="N22" s="421"/>
      <c r="O22" s="209">
        <v>3</v>
      </c>
      <c r="P22" s="148" t="s">
        <v>508</v>
      </c>
      <c r="Q22" s="209" t="str">
        <f t="shared" si="0"/>
        <v>Probabilidad</v>
      </c>
      <c r="R22" s="209" t="s">
        <v>295</v>
      </c>
      <c r="S22" s="209" t="s">
        <v>287</v>
      </c>
      <c r="T22" s="217">
        <f>VLOOKUP(R22&amp;S22,Hoja1!$Q$4:$R$9,2,0)</f>
        <v>0.35</v>
      </c>
      <c r="U22" s="209" t="s">
        <v>304</v>
      </c>
      <c r="V22" s="209" t="s">
        <v>310</v>
      </c>
      <c r="W22" s="209" t="s">
        <v>315</v>
      </c>
      <c r="X22" s="217">
        <f t="shared" si="5"/>
        <v>0.27999999999999997</v>
      </c>
      <c r="Y22" s="217" t="str">
        <f>IF(Z22&lt;=20%,'Tabla probabilidad'!$B$5,IF(Z22&lt;=40%,'Tabla probabilidad'!$B$6,IF(Z22&lt;=60%,'Tabla probabilidad'!$B$7,IF(Z22&lt;=80%,'Tabla probabilidad'!$B$8,IF(Z22&lt;=100%,'Tabla probabilidad'!$B$9)))))</f>
        <v>Media</v>
      </c>
      <c r="Z22" s="217">
        <f>IF(R22="Preventivo",(J20-(J20*T22)),IF(R22="Detectivo",(J20-(J20*T22)),IF(R22="Correctivo",(J20))))</f>
        <v>0.52</v>
      </c>
      <c r="AA22" s="428"/>
      <c r="AB22" s="428"/>
      <c r="AC22" s="217" t="str">
        <f t="shared" si="1"/>
        <v>Moderado</v>
      </c>
      <c r="AD22" s="217">
        <f t="shared" si="6"/>
        <v>0.6</v>
      </c>
      <c r="AE22" s="428"/>
      <c r="AF22" s="428"/>
      <c r="AG22" s="423"/>
      <c r="AH22" s="423"/>
      <c r="AI22" s="423"/>
      <c r="AJ22" s="423"/>
      <c r="AK22" s="423"/>
      <c r="AL22" s="423"/>
      <c r="AM22" s="436"/>
      <c r="AN22" s="421"/>
    </row>
    <row r="23" spans="1:40" ht="181.5" customHeight="1">
      <c r="A23" s="209">
        <v>4</v>
      </c>
      <c r="B23" s="211" t="s">
        <v>509</v>
      </c>
      <c r="C23" s="209" t="s">
        <v>419</v>
      </c>
      <c r="D23" s="219" t="s">
        <v>510</v>
      </c>
      <c r="E23" s="209" t="s">
        <v>511</v>
      </c>
      <c r="F23" s="209" t="s">
        <v>512</v>
      </c>
      <c r="G23" s="209" t="s">
        <v>434</v>
      </c>
      <c r="H23" s="209">
        <v>12</v>
      </c>
      <c r="I23" s="216" t="str">
        <f>IF(H23&lt;=2,'Tabla probabilidad'!$B$5,IF(H23&lt;=24,'Tabla probabilidad'!$B$6,IF(H23&lt;=500,'Tabla probabilidad'!$B$7,IF(H23&lt;=5000,'Tabla probabilidad'!$B$8,IF(H23&gt;5000,'Tabla probabilidad'!$B$9)))))</f>
        <v>Baja</v>
      </c>
      <c r="J23" s="217">
        <f>IF(H23&lt;=2,'Tabla probabilidad'!$D$5,IF(H23&lt;=24,'Tabla probabilidad'!$D$6,IF(H23&lt;=500,'Tabla probabilidad'!$D$7,IF(H23&lt;=5000,'Tabla probabilidad'!$D$8,IF(H23&gt;5000,'Tabla probabilidad'!$D$9)))))</f>
        <v>0.4</v>
      </c>
      <c r="K23" s="209" t="s">
        <v>234</v>
      </c>
      <c r="L23" s="209"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Menor</v>
      </c>
      <c r="M23" s="209"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40%</v>
      </c>
      <c r="N23" s="209" t="str">
        <f>VLOOKUP((I23&amp;L23),Hoja1!$B$4:$C$28,2,0)</f>
        <v>Moderado</v>
      </c>
      <c r="O23" s="209">
        <v>1</v>
      </c>
      <c r="P23" s="148" t="s">
        <v>513</v>
      </c>
      <c r="Q23" s="209" t="str">
        <f t="shared" si="0"/>
        <v>Probabilidad</v>
      </c>
      <c r="R23" s="209" t="s">
        <v>291</v>
      </c>
      <c r="S23" s="209" t="s">
        <v>287</v>
      </c>
      <c r="T23" s="217">
        <f>VLOOKUP(R23&amp;S23,Hoja1!$Q$4:$R$9,2,0)</f>
        <v>0.45</v>
      </c>
      <c r="U23" s="209" t="s">
        <v>304</v>
      </c>
      <c r="V23" s="209" t="s">
        <v>310</v>
      </c>
      <c r="W23" s="209" t="s">
        <v>315</v>
      </c>
      <c r="X23" s="217">
        <f>IF(Q23="Probabilidad",($J$23*T23),IF(Q23="Impacto"," "))</f>
        <v>0.18000000000000002</v>
      </c>
      <c r="Y23" s="217" t="str">
        <f>IF(Z23&lt;=20%,'Tabla probabilidad'!$B$5,IF(Z23&lt;=40%,'Tabla probabilidad'!$B$6,IF(Z23&lt;=60%,'Tabla probabilidad'!$B$7,IF(Z23&lt;=80%,'Tabla probabilidad'!$B$8,IF(Z23&lt;=100%,'Tabla probabilidad'!$B$9)))))</f>
        <v>Baja</v>
      </c>
      <c r="Z23" s="217">
        <f>IF(R23="Preventivo",(J23-(J23*T23)),IF(R23="Detectivo",(J23-(J23*T23)),IF(R23="Correctivo",(J23))))</f>
        <v>0.22</v>
      </c>
      <c r="AA23" s="210" t="str">
        <f>IF(AB23&lt;=20%,'Tabla probabilidad'!$B$5,IF(AB23&lt;=40%,'Tabla probabilidad'!$B$6,IF(AB23&lt;=60%,'Tabla probabilidad'!$B$7,IF(AB23&lt;=80%,'Tabla probabilidad'!$B$8,IF(AB23&lt;=100%,'Tabla probabilidad'!$B$9)))))</f>
        <v>Baja</v>
      </c>
      <c r="AB23" s="210">
        <f>AVERAGE(Z23:Z23)</f>
        <v>0.22</v>
      </c>
      <c r="AC23" s="217" t="str">
        <f t="shared" si="1"/>
        <v>Menor</v>
      </c>
      <c r="AD23" s="217">
        <f>IF(Q23="Probabilidad",(($M$23-0)),IF(Q23="Impacto",($M$23-($M$23*T23))))</f>
        <v>0.4</v>
      </c>
      <c r="AE23" s="210" t="str">
        <f>IF(AF23&lt;=20%,"Leve",IF(AF23&lt;=40%,"Menor",IF(AF23&lt;=60%,"Moderado",IF(AF23&lt;=80%,"Mayor",IF(AF23&lt;=100%,"Catastrófico")))))</f>
        <v>Menor</v>
      </c>
      <c r="AF23" s="210">
        <f>AVERAGE(AD23:AD23)</f>
        <v>0.4</v>
      </c>
      <c r="AG23" s="211" t="str">
        <f>VLOOKUP(AA23&amp;AE23,Hoja1!$B$4:$C$28,2,0)</f>
        <v>Moderado</v>
      </c>
      <c r="AH23" s="211" t="s">
        <v>426</v>
      </c>
      <c r="AI23" s="211" t="s">
        <v>514</v>
      </c>
      <c r="AJ23" s="211" t="s">
        <v>484</v>
      </c>
      <c r="AK23" s="212">
        <v>45162</v>
      </c>
      <c r="AL23" s="212" t="s">
        <v>515</v>
      </c>
      <c r="AM23" s="218" t="s">
        <v>485</v>
      </c>
      <c r="AN23" s="209" t="s">
        <v>425</v>
      </c>
    </row>
    <row r="24" spans="1:40" ht="48" customHeight="1">
      <c r="A24" s="421">
        <v>5</v>
      </c>
      <c r="B24" s="422" t="s">
        <v>516</v>
      </c>
      <c r="C24" s="421" t="s">
        <v>433</v>
      </c>
      <c r="D24" s="433" t="s">
        <v>517</v>
      </c>
      <c r="E24" s="421" t="s">
        <v>518</v>
      </c>
      <c r="F24" s="421" t="s">
        <v>519</v>
      </c>
      <c r="G24" s="421" t="s">
        <v>427</v>
      </c>
      <c r="H24" s="421">
        <v>40</v>
      </c>
      <c r="I24" s="430" t="str">
        <f>IF(H24&lt;=2,'Tabla probabilidad'!$B$5,IF(H24&lt;=24,'Tabla probabilidad'!$B$6,IF(H24&lt;=500,'Tabla probabilidad'!$B$7,IF(H24&lt;=5000,'Tabla probabilidad'!$B$8,IF(H24&gt;5000,'Tabla probabilidad'!$B$9)))))</f>
        <v>Media</v>
      </c>
      <c r="J24" s="431">
        <f>IF(H24&lt;=2,'Tabla probabilidad'!$D$5,IF(H24&lt;=24,'Tabla probabilidad'!$D$6,IF(H24&lt;=500,'Tabla probabilidad'!$D$7,IF(H24&lt;=5000,'Tabla probabilidad'!$D$8,IF(H24&gt;5000,'Tabla probabilidad'!$D$9)))))</f>
        <v>0.6</v>
      </c>
      <c r="K24" s="421" t="s">
        <v>438</v>
      </c>
      <c r="L24" s="421"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421"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421" t="str">
        <f>VLOOKUP((I24&amp;L24),Hoja1!$B$4:$C$28,2,0)</f>
        <v xml:space="preserve">Alto </v>
      </c>
      <c r="O24" s="209">
        <v>1</v>
      </c>
      <c r="P24" s="197" t="s">
        <v>520</v>
      </c>
      <c r="Q24" s="209" t="str">
        <f t="shared" si="0"/>
        <v>Probabilidad</v>
      </c>
      <c r="R24" s="209" t="s">
        <v>291</v>
      </c>
      <c r="S24" s="209" t="s">
        <v>287</v>
      </c>
      <c r="T24" s="217">
        <f>VLOOKUP(R24&amp;S24,Hoja1!$Q$4:$R$9,2,0)</f>
        <v>0.45</v>
      </c>
      <c r="U24" s="209" t="s">
        <v>304</v>
      </c>
      <c r="V24" s="209" t="s">
        <v>310</v>
      </c>
      <c r="W24" s="209" t="s">
        <v>315</v>
      </c>
      <c r="X24" s="217">
        <f>IF(Q24="Probabilidad",($J$24*T24),IF(Q24="Impacto"," "))</f>
        <v>0.27</v>
      </c>
      <c r="Y24" s="217" t="str">
        <f>IF(Z24&lt;=20%,'Tabla probabilidad'!$B$5,IF(Z24&lt;=40%,'Tabla probabilidad'!$B$6,IF(Z24&lt;=60%,'Tabla probabilidad'!$B$7,IF(Z24&lt;=80%,'Tabla probabilidad'!$B$8,IF(Z24&lt;=100%,'Tabla probabilidad'!$B$9)))))</f>
        <v>Baja</v>
      </c>
      <c r="Z24" s="217">
        <f>IF(R24="Preventivo",(J24-(J24*T24)),IF(R24="Detectivo",(J24-(J24*T24)),IF(R24="Correctivo",(J24))))</f>
        <v>0.32999999999999996</v>
      </c>
      <c r="AA24" s="427" t="str">
        <f>IF(AB24&lt;=20%,'Tabla probabilidad'!$B$5,IF(AB24&lt;=40%,'Tabla probabilidad'!$B$6,IF(AB24&lt;=60%,'Tabla probabilidad'!$B$7,IF(AB24&lt;=80%,'Tabla probabilidad'!$B$8,IF(AB24&lt;=100%,'Tabla probabilidad'!$B$9)))))</f>
        <v>Baja</v>
      </c>
      <c r="AB24" s="427">
        <f>AVERAGE(Z24:Z27)</f>
        <v>0.36</v>
      </c>
      <c r="AC24" s="217" t="str">
        <f t="shared" si="1"/>
        <v>Mayor</v>
      </c>
      <c r="AD24" s="217">
        <f>IF(Q24="Probabilidad",(($M$24-0)),IF(Q24="Impacto",($M$24-($M$24*T24))))</f>
        <v>0.8</v>
      </c>
      <c r="AE24" s="427" t="str">
        <f>IF(AF24&lt;=20%,"Leve",IF(AF24&lt;=40%,"Menor",IF(AF24&lt;=60%,"Moderado",IF(AF24&lt;=80%,"Mayor",IF(AF24&lt;=100%,"Catastrófico")))))</f>
        <v>Mayor</v>
      </c>
      <c r="AF24" s="427">
        <f>AVERAGE(AD24:AD27)</f>
        <v>0.8</v>
      </c>
      <c r="AG24" s="422" t="str">
        <f>VLOOKUP(AA24&amp;AE24,Hoja1!$B$4:$C$28,2,0)</f>
        <v xml:space="preserve">Alto </v>
      </c>
      <c r="AH24" s="422" t="s">
        <v>426</v>
      </c>
      <c r="AI24" s="422" t="s">
        <v>521</v>
      </c>
      <c r="AJ24" s="422" t="s">
        <v>484</v>
      </c>
      <c r="AK24" s="425">
        <v>45279</v>
      </c>
      <c r="AL24" s="425">
        <v>45184</v>
      </c>
      <c r="AM24" s="435" t="s">
        <v>485</v>
      </c>
      <c r="AN24" s="421" t="s">
        <v>425</v>
      </c>
    </row>
    <row r="25" spans="1:40" ht="55.5" customHeight="1">
      <c r="A25" s="421"/>
      <c r="B25" s="423"/>
      <c r="C25" s="421"/>
      <c r="D25" s="434"/>
      <c r="E25" s="421"/>
      <c r="F25" s="421"/>
      <c r="G25" s="421"/>
      <c r="H25" s="421"/>
      <c r="I25" s="430"/>
      <c r="J25" s="431"/>
      <c r="K25" s="421"/>
      <c r="L25" s="426"/>
      <c r="M25" s="426"/>
      <c r="N25" s="421"/>
      <c r="O25" s="209">
        <v>2</v>
      </c>
      <c r="P25" s="197" t="s">
        <v>522</v>
      </c>
      <c r="Q25" s="209" t="str">
        <f t="shared" si="0"/>
        <v>Probabilidad</v>
      </c>
      <c r="R25" s="209" t="s">
        <v>291</v>
      </c>
      <c r="S25" s="209" t="s">
        <v>287</v>
      </c>
      <c r="T25" s="217">
        <f>VLOOKUP(R25&amp;S25,Hoja1!$Q$4:$R$9,2,0)</f>
        <v>0.45</v>
      </c>
      <c r="U25" s="209" t="s">
        <v>304</v>
      </c>
      <c r="V25" s="209" t="s">
        <v>310</v>
      </c>
      <c r="W25" s="209" t="s">
        <v>315</v>
      </c>
      <c r="X25" s="217">
        <f t="shared" ref="X25:X27" si="7">IF(Q25="Probabilidad",($J$24*T25),IF(Q25="Impacto"," "))</f>
        <v>0.27</v>
      </c>
      <c r="Y25" s="217" t="str">
        <f>IF(Z25&lt;=20%,'Tabla probabilidad'!$B$5,IF(Z25&lt;=40%,'Tabla probabilidad'!$B$6,IF(Z25&lt;=60%,'Tabla probabilidad'!$B$7,IF(Z25&lt;=80%,'Tabla probabilidad'!$B$8,IF(Z25&lt;=100%,'Tabla probabilidad'!$B$9)))))</f>
        <v>Baja</v>
      </c>
      <c r="Z25" s="217">
        <f>IF(R25="Preventivo",(J24-(J24*T25)),IF(R25="Detectivo",(J24-(J24*T25)),IF(R25="Correctivo",(J24))))</f>
        <v>0.32999999999999996</v>
      </c>
      <c r="AA25" s="428"/>
      <c r="AB25" s="428"/>
      <c r="AC25" s="217" t="str">
        <f t="shared" si="1"/>
        <v>Mayor</v>
      </c>
      <c r="AD25" s="217">
        <f t="shared" ref="AD25:AD27" si="8">IF(Q25="Probabilidad",(($M$24-0)),IF(Q25="Impacto",($M$24-($M$24*T25))))</f>
        <v>0.8</v>
      </c>
      <c r="AE25" s="428"/>
      <c r="AF25" s="428"/>
      <c r="AG25" s="423"/>
      <c r="AH25" s="423"/>
      <c r="AI25" s="423"/>
      <c r="AJ25" s="423"/>
      <c r="AK25" s="423"/>
      <c r="AL25" s="423"/>
      <c r="AM25" s="436"/>
      <c r="AN25" s="421"/>
    </row>
    <row r="26" spans="1:40" ht="64.5" customHeight="1">
      <c r="A26" s="421"/>
      <c r="B26" s="423"/>
      <c r="C26" s="421"/>
      <c r="D26" s="434"/>
      <c r="E26" s="421"/>
      <c r="F26" s="421"/>
      <c r="G26" s="421"/>
      <c r="H26" s="421"/>
      <c r="I26" s="430"/>
      <c r="J26" s="431"/>
      <c r="K26" s="421"/>
      <c r="L26" s="426"/>
      <c r="M26" s="426"/>
      <c r="N26" s="421"/>
      <c r="O26" s="209">
        <v>3</v>
      </c>
      <c r="P26" s="197" t="s">
        <v>523</v>
      </c>
      <c r="Q26" s="209" t="str">
        <f t="shared" si="0"/>
        <v>Probabilidad</v>
      </c>
      <c r="R26" s="209" t="s">
        <v>295</v>
      </c>
      <c r="S26" s="209" t="s">
        <v>287</v>
      </c>
      <c r="T26" s="217">
        <f>VLOOKUP(R26&amp;S26,Hoja1!$Q$4:$R$9,2,0)</f>
        <v>0.35</v>
      </c>
      <c r="U26" s="209" t="s">
        <v>304</v>
      </c>
      <c r="V26" s="209" t="s">
        <v>310</v>
      </c>
      <c r="W26" s="209" t="s">
        <v>315</v>
      </c>
      <c r="X26" s="217">
        <f t="shared" si="7"/>
        <v>0.21</v>
      </c>
      <c r="Y26" s="217" t="str">
        <f>IF(Z26&lt;=20%,'Tabla probabilidad'!$B$5,IF(Z26&lt;=40%,'Tabla probabilidad'!$B$6,IF(Z26&lt;=60%,'Tabla probabilidad'!$B$7,IF(Z26&lt;=80%,'Tabla probabilidad'!$B$8,IF(Z26&lt;=100%,'Tabla probabilidad'!$B$9)))))</f>
        <v>Baja</v>
      </c>
      <c r="Z26" s="217">
        <f>IF(R26="Preventivo",(J24-(J24*T26)),IF(R26="Detectivo",(J24-(J24*T26)),IF(R26="Correctivo",(J24))))</f>
        <v>0.39</v>
      </c>
      <c r="AA26" s="428"/>
      <c r="AB26" s="428"/>
      <c r="AC26" s="217" t="str">
        <f t="shared" si="1"/>
        <v>Mayor</v>
      </c>
      <c r="AD26" s="217">
        <f t="shared" si="8"/>
        <v>0.8</v>
      </c>
      <c r="AE26" s="428"/>
      <c r="AF26" s="428"/>
      <c r="AG26" s="423"/>
      <c r="AH26" s="423"/>
      <c r="AI26" s="423"/>
      <c r="AJ26" s="423"/>
      <c r="AK26" s="423"/>
      <c r="AL26" s="423"/>
      <c r="AM26" s="436"/>
      <c r="AN26" s="421"/>
    </row>
    <row r="27" spans="1:40" ht="96.75" customHeight="1">
      <c r="A27" s="421"/>
      <c r="B27" s="423"/>
      <c r="C27" s="421"/>
      <c r="D27" s="434"/>
      <c r="E27" s="421"/>
      <c r="F27" s="421"/>
      <c r="G27" s="421"/>
      <c r="H27" s="421"/>
      <c r="I27" s="430"/>
      <c r="J27" s="431"/>
      <c r="K27" s="421"/>
      <c r="L27" s="426"/>
      <c r="M27" s="426"/>
      <c r="N27" s="421"/>
      <c r="O27" s="209">
        <v>4</v>
      </c>
      <c r="P27" s="197" t="s">
        <v>524</v>
      </c>
      <c r="Q27" s="209" t="str">
        <f t="shared" si="0"/>
        <v>Probabilidad</v>
      </c>
      <c r="R27" s="209" t="s">
        <v>295</v>
      </c>
      <c r="S27" s="209" t="s">
        <v>287</v>
      </c>
      <c r="T27" s="217">
        <f>VLOOKUP(R27&amp;S27,Hoja1!$Q$4:$R$9,2,0)</f>
        <v>0.35</v>
      </c>
      <c r="U27" s="209" t="s">
        <v>304</v>
      </c>
      <c r="V27" s="209" t="s">
        <v>310</v>
      </c>
      <c r="W27" s="209" t="s">
        <v>315</v>
      </c>
      <c r="X27" s="217">
        <f t="shared" si="7"/>
        <v>0.21</v>
      </c>
      <c r="Y27" s="217" t="str">
        <f>IF(Z27&lt;=20%,'Tabla probabilidad'!$B$5,IF(Z27&lt;=40%,'Tabla probabilidad'!$B$6,IF(Z27&lt;=60%,'Tabla probabilidad'!$B$7,IF(Z27&lt;=80%,'Tabla probabilidad'!$B$8,IF(Z27&lt;=100%,'Tabla probabilidad'!$B$9)))))</f>
        <v>Baja</v>
      </c>
      <c r="Z27" s="217">
        <f>IF(R27="Preventivo",(J24-(J24*T27)),IF(R27="Detectivo",(J24-(J24*T27)),IF(R27="Correctivo",(J24))))</f>
        <v>0.39</v>
      </c>
      <c r="AA27" s="428"/>
      <c r="AB27" s="428"/>
      <c r="AC27" s="217" t="str">
        <f t="shared" si="1"/>
        <v>Mayor</v>
      </c>
      <c r="AD27" s="217">
        <f t="shared" si="8"/>
        <v>0.8</v>
      </c>
      <c r="AE27" s="428"/>
      <c r="AF27" s="428"/>
      <c r="AG27" s="423"/>
      <c r="AH27" s="423"/>
      <c r="AI27" s="423"/>
      <c r="AJ27" s="423"/>
      <c r="AK27" s="423"/>
      <c r="AL27" s="423"/>
      <c r="AM27" s="436"/>
      <c r="AN27" s="421"/>
    </row>
    <row r="28" spans="1:40" ht="102" customHeight="1">
      <c r="A28" s="421">
        <v>6</v>
      </c>
      <c r="B28" s="422" t="s">
        <v>525</v>
      </c>
      <c r="C28" s="421" t="s">
        <v>431</v>
      </c>
      <c r="D28" s="432" t="s">
        <v>526</v>
      </c>
      <c r="E28" s="421" t="s">
        <v>527</v>
      </c>
      <c r="F28" s="421" t="s">
        <v>528</v>
      </c>
      <c r="G28" s="421" t="s">
        <v>434</v>
      </c>
      <c r="H28" s="421">
        <v>360</v>
      </c>
      <c r="I28" s="430" t="str">
        <f>IF(H28&lt;=2,'Tabla probabilidad'!$B$5,IF(H28&lt;=24,'Tabla probabilidad'!$B$6,IF(H28&lt;=500,'Tabla probabilidad'!$B$7,IF(H28&lt;=5000,'Tabla probabilidad'!$B$8,IF(H28&gt;5000,'Tabla probabilidad'!$B$9)))))</f>
        <v>Media</v>
      </c>
      <c r="J28" s="431">
        <f>IF(H28&lt;=2,'Tabla probabilidad'!$D$5,IF(H28&lt;=24,'Tabla probabilidad'!$D$6,IF(H28&lt;=500,'Tabla probabilidad'!$D$7,IF(H28&lt;=5000,'Tabla probabilidad'!$D$8,IF(H28&gt;5000,'Tabla probabilidad'!$D$9)))))</f>
        <v>0.6</v>
      </c>
      <c r="K28" s="421" t="s">
        <v>441</v>
      </c>
      <c r="L28" s="421"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421"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421" t="str">
        <f>VLOOKUP((I28&amp;L28),Hoja1!$B$4:$C$28,2,0)</f>
        <v>Moderado</v>
      </c>
      <c r="O28" s="209">
        <v>1</v>
      </c>
      <c r="P28" s="196" t="s">
        <v>529</v>
      </c>
      <c r="Q28" s="209" t="str">
        <f t="shared" si="0"/>
        <v>Probabilidad</v>
      </c>
      <c r="R28" s="209" t="s">
        <v>291</v>
      </c>
      <c r="S28" s="209" t="s">
        <v>287</v>
      </c>
      <c r="T28" s="217">
        <f>VLOOKUP(R28&amp;S28,Hoja1!$Q$4:$R$9,2,0)</f>
        <v>0.45</v>
      </c>
      <c r="U28" s="209" t="s">
        <v>304</v>
      </c>
      <c r="V28" s="209" t="s">
        <v>310</v>
      </c>
      <c r="W28" s="209" t="s">
        <v>315</v>
      </c>
      <c r="X28" s="217">
        <f>IF(Q28="Probabilidad",($J$28*T28),IF(Q28="Impacto"," "))</f>
        <v>0.27</v>
      </c>
      <c r="Y28" s="217" t="str">
        <f>IF(Z28&lt;=20%,'Tabla probabilidad'!$B$5,IF(Z28&lt;=40%,'Tabla probabilidad'!$B$6,IF(Z28&lt;=60%,'Tabla probabilidad'!$B$7,IF(Z28&lt;=80%,'Tabla probabilidad'!$B$8,IF(Z28&lt;=100%,'Tabla probabilidad'!$B$9)))))</f>
        <v>Baja</v>
      </c>
      <c r="Z28" s="217">
        <f>IF(R28="Preventivo",(J28-(J28*T28)),IF(R28="Detectivo",(J28-(J28*T28)),IF(R28="Correctivo",(J28))))</f>
        <v>0.32999999999999996</v>
      </c>
      <c r="AA28" s="427" t="str">
        <f>IF(AB28&lt;=20%,'Tabla probabilidad'!$B$5,IF(AB28&lt;=40%,'Tabla probabilidad'!$B$6,IF(AB28&lt;=60%,'Tabla probabilidad'!$B$7,IF(AB28&lt;=80%,'Tabla probabilidad'!$B$8,IF(AB28&lt;=100%,'Tabla probabilidad'!$B$9)))))</f>
        <v>Baja</v>
      </c>
      <c r="AB28" s="427">
        <f>AVERAGE(Z28:Z32)</f>
        <v>0.32400000000000001</v>
      </c>
      <c r="AC28" s="217" t="str">
        <f t="shared" si="1"/>
        <v>Moderado</v>
      </c>
      <c r="AD28" s="217">
        <f>IF(Q28="Probabilidad",(($M$28-0)),IF(Q28="Impacto",($M$28-($M$28*T28))))</f>
        <v>0.6</v>
      </c>
      <c r="AE28" s="427" t="str">
        <f>IF(AF28&lt;=20%,"Leve",IF(AF28&lt;=40%,"Menor",IF(AF28&lt;=60%,"Moderado",IF(AF28&lt;=80%,"Mayor",IF(AF28&lt;=100%,"Catastrófico")))))</f>
        <v>Moderado</v>
      </c>
      <c r="AF28" s="427">
        <f>AVERAGE(AD28:AD32)</f>
        <v>0.6</v>
      </c>
      <c r="AG28" s="422" t="str">
        <f>VLOOKUP(AA28&amp;AE28,Hoja1!$B$4:$C$28,2,0)</f>
        <v>Moderado</v>
      </c>
      <c r="AH28" s="422" t="s">
        <v>430</v>
      </c>
      <c r="AI28" s="422" t="s">
        <v>530</v>
      </c>
      <c r="AJ28" s="422" t="s">
        <v>484</v>
      </c>
      <c r="AK28" s="425">
        <v>45279</v>
      </c>
      <c r="AL28" s="422" t="s">
        <v>531</v>
      </c>
      <c r="AM28" s="418" t="s">
        <v>485</v>
      </c>
      <c r="AN28" s="421" t="s">
        <v>425</v>
      </c>
    </row>
    <row r="29" spans="1:40" ht="84.75" customHeight="1">
      <c r="A29" s="421"/>
      <c r="B29" s="423"/>
      <c r="C29" s="421"/>
      <c r="D29" s="432"/>
      <c r="E29" s="421"/>
      <c r="F29" s="421"/>
      <c r="G29" s="421"/>
      <c r="H29" s="421"/>
      <c r="I29" s="430"/>
      <c r="J29" s="431"/>
      <c r="K29" s="421"/>
      <c r="L29" s="426"/>
      <c r="M29" s="426"/>
      <c r="N29" s="421"/>
      <c r="O29" s="209">
        <v>2</v>
      </c>
      <c r="P29" s="142" t="s">
        <v>532</v>
      </c>
      <c r="Q29" s="209" t="str">
        <f t="shared" si="0"/>
        <v>Probabilidad</v>
      </c>
      <c r="R29" s="209" t="s">
        <v>291</v>
      </c>
      <c r="S29" s="209" t="s">
        <v>287</v>
      </c>
      <c r="T29" s="217">
        <f>VLOOKUP(R29&amp;S29,Hoja1!$Q$4:$R$9,2,0)</f>
        <v>0.45</v>
      </c>
      <c r="U29" s="209" t="s">
        <v>304</v>
      </c>
      <c r="V29" s="209" t="s">
        <v>310</v>
      </c>
      <c r="W29" s="209" t="s">
        <v>315</v>
      </c>
      <c r="X29" s="217">
        <f t="shared" ref="X29:X32" si="9">IF(Q29="Probabilidad",($J$28*T29),IF(Q29="Impacto"," "))</f>
        <v>0.27</v>
      </c>
      <c r="Y29" s="217" t="str">
        <f>IF(Z29&lt;=20%,'Tabla probabilidad'!$B$5,IF(Z29&lt;=40%,'Tabla probabilidad'!$B$6,IF(Z29&lt;=60%,'Tabla probabilidad'!$B$7,IF(Z29&lt;=80%,'Tabla probabilidad'!$B$8,IF(Z29&lt;=100%,'Tabla probabilidad'!$B$9)))))</f>
        <v>Baja</v>
      </c>
      <c r="Z29" s="217">
        <f>IF(R29="Preventivo",(J28-(J28*T29)),IF(R29="Detectivo",(J28-(J28*T29)),IF(R29="Correctivo",(J28))))</f>
        <v>0.32999999999999996</v>
      </c>
      <c r="AA29" s="428"/>
      <c r="AB29" s="428"/>
      <c r="AC29" s="217" t="str">
        <f t="shared" si="1"/>
        <v>Moderado</v>
      </c>
      <c r="AD29" s="217">
        <f t="shared" ref="AD29:AD32" si="10">IF(Q29="Probabilidad",(($M$28-0)),IF(Q29="Impacto",($M$28-($M$28*T29))))</f>
        <v>0.6</v>
      </c>
      <c r="AE29" s="428"/>
      <c r="AF29" s="428"/>
      <c r="AG29" s="423"/>
      <c r="AH29" s="423"/>
      <c r="AI29" s="423"/>
      <c r="AJ29" s="423"/>
      <c r="AK29" s="423"/>
      <c r="AL29" s="423"/>
      <c r="AM29" s="419"/>
      <c r="AN29" s="421"/>
    </row>
    <row r="30" spans="1:40" ht="30">
      <c r="A30" s="421"/>
      <c r="B30" s="423"/>
      <c r="C30" s="421"/>
      <c r="D30" s="432"/>
      <c r="E30" s="421"/>
      <c r="F30" s="421"/>
      <c r="G30" s="421"/>
      <c r="H30" s="421"/>
      <c r="I30" s="430"/>
      <c r="J30" s="431"/>
      <c r="K30" s="421"/>
      <c r="L30" s="426"/>
      <c r="M30" s="426"/>
      <c r="N30" s="421"/>
      <c r="O30" s="209">
        <v>3</v>
      </c>
      <c r="P30" s="142" t="s">
        <v>533</v>
      </c>
      <c r="Q30" s="209" t="str">
        <f t="shared" si="0"/>
        <v>Probabilidad</v>
      </c>
      <c r="R30" s="209" t="s">
        <v>291</v>
      </c>
      <c r="S30" s="209" t="s">
        <v>286</v>
      </c>
      <c r="T30" s="217">
        <f>VLOOKUP(R30&amp;S30,Hoja1!$Q$4:$R$9,2,0)</f>
        <v>0.5</v>
      </c>
      <c r="U30" s="209" t="s">
        <v>304</v>
      </c>
      <c r="V30" s="209" t="s">
        <v>310</v>
      </c>
      <c r="W30" s="209" t="s">
        <v>315</v>
      </c>
      <c r="X30" s="217">
        <f t="shared" si="9"/>
        <v>0.3</v>
      </c>
      <c r="Y30" s="217" t="str">
        <f>IF(Z30&lt;=20%,'Tabla probabilidad'!$B$5,IF(Z30&lt;=40%,'Tabla probabilidad'!$B$6,IF(Z30&lt;=60%,'Tabla probabilidad'!$B$7,IF(Z30&lt;=80%,'Tabla probabilidad'!$B$8,IF(Z30&lt;=100%,'Tabla probabilidad'!$B$9)))))</f>
        <v>Baja</v>
      </c>
      <c r="Z30" s="217">
        <f>IF(R30="Preventivo",(J28-(J28*T30)),IF(R30="Detectivo",(J28-(J28*T30)),IF(R30="Correctivo",(J28))))</f>
        <v>0.3</v>
      </c>
      <c r="AA30" s="428"/>
      <c r="AB30" s="428"/>
      <c r="AC30" s="217" t="str">
        <f t="shared" si="1"/>
        <v>Moderado</v>
      </c>
      <c r="AD30" s="217">
        <f t="shared" si="10"/>
        <v>0.6</v>
      </c>
      <c r="AE30" s="428"/>
      <c r="AF30" s="428"/>
      <c r="AG30" s="423"/>
      <c r="AH30" s="423"/>
      <c r="AI30" s="423"/>
      <c r="AJ30" s="423"/>
      <c r="AK30" s="423"/>
      <c r="AL30" s="423"/>
      <c r="AM30" s="419"/>
      <c r="AN30" s="421"/>
    </row>
    <row r="31" spans="1:40" ht="121.5" customHeight="1">
      <c r="A31" s="421"/>
      <c r="B31" s="423"/>
      <c r="C31" s="421"/>
      <c r="D31" s="432"/>
      <c r="E31" s="421"/>
      <c r="F31" s="421"/>
      <c r="G31" s="421"/>
      <c r="H31" s="421"/>
      <c r="I31" s="430"/>
      <c r="J31" s="431"/>
      <c r="K31" s="421"/>
      <c r="L31" s="426"/>
      <c r="M31" s="426"/>
      <c r="N31" s="421"/>
      <c r="O31" s="209">
        <v>4</v>
      </c>
      <c r="P31" s="142" t="s">
        <v>534</v>
      </c>
      <c r="Q31" s="209" t="str">
        <f t="shared" si="0"/>
        <v>Probabilidad</v>
      </c>
      <c r="R31" s="209" t="s">
        <v>291</v>
      </c>
      <c r="S31" s="209" t="s">
        <v>287</v>
      </c>
      <c r="T31" s="217">
        <f>VLOOKUP(R31&amp;S31,Hoja1!$Q$4:$R$9,2,0)</f>
        <v>0.45</v>
      </c>
      <c r="U31" s="209" t="s">
        <v>304</v>
      </c>
      <c r="V31" s="209" t="s">
        <v>310</v>
      </c>
      <c r="W31" s="209" t="s">
        <v>315</v>
      </c>
      <c r="X31" s="217">
        <f t="shared" si="9"/>
        <v>0.27</v>
      </c>
      <c r="Y31" s="217" t="str">
        <f>IF(Z31&lt;=20%,'Tabla probabilidad'!$B$5,IF(Z31&lt;=40%,'Tabla probabilidad'!$B$6,IF(Z31&lt;=60%,'Tabla probabilidad'!$B$7,IF(Z31&lt;=80%,'Tabla probabilidad'!$B$8,IF(Z31&lt;=100%,'Tabla probabilidad'!$B$9)))))</f>
        <v>Baja</v>
      </c>
      <c r="Z31" s="217">
        <f>IF(R31="Preventivo",(J28-(J28*T31)),IF(R31="Detectivo",(J28-(J28*T31)),IF(R31="Correctivo",(J28))))</f>
        <v>0.32999999999999996</v>
      </c>
      <c r="AA31" s="428"/>
      <c r="AB31" s="428"/>
      <c r="AC31" s="217" t="str">
        <f t="shared" si="1"/>
        <v>Moderado</v>
      </c>
      <c r="AD31" s="217">
        <f t="shared" si="10"/>
        <v>0.6</v>
      </c>
      <c r="AE31" s="428"/>
      <c r="AF31" s="428"/>
      <c r="AG31" s="423"/>
      <c r="AH31" s="423"/>
      <c r="AI31" s="423"/>
      <c r="AJ31" s="423"/>
      <c r="AK31" s="423"/>
      <c r="AL31" s="423"/>
      <c r="AM31" s="419"/>
      <c r="AN31" s="421"/>
    </row>
    <row r="32" spans="1:40" ht="162" customHeight="1">
      <c r="A32" s="421"/>
      <c r="B32" s="424"/>
      <c r="C32" s="421"/>
      <c r="D32" s="432"/>
      <c r="E32" s="421"/>
      <c r="F32" s="421"/>
      <c r="G32" s="421"/>
      <c r="H32" s="421"/>
      <c r="I32" s="430"/>
      <c r="J32" s="431"/>
      <c r="K32" s="421"/>
      <c r="L32" s="426"/>
      <c r="M32" s="426"/>
      <c r="N32" s="421"/>
      <c r="O32" s="209">
        <v>5</v>
      </c>
      <c r="P32" s="143" t="s">
        <v>535</v>
      </c>
      <c r="Q32" s="209" t="str">
        <f t="shared" si="0"/>
        <v>Probabilidad</v>
      </c>
      <c r="R32" s="209" t="s">
        <v>291</v>
      </c>
      <c r="S32" s="209" t="s">
        <v>287</v>
      </c>
      <c r="T32" s="217">
        <f>VLOOKUP(R32&amp;S32,Hoja1!$Q$4:$R$9,2,0)</f>
        <v>0.45</v>
      </c>
      <c r="U32" s="209" t="s">
        <v>304</v>
      </c>
      <c r="V32" s="209" t="s">
        <v>310</v>
      </c>
      <c r="W32" s="209" t="s">
        <v>315</v>
      </c>
      <c r="X32" s="217">
        <f t="shared" si="9"/>
        <v>0.27</v>
      </c>
      <c r="Y32" s="217" t="str">
        <f>IF(Z32&lt;=20%,'Tabla probabilidad'!$B$5,IF(Z32&lt;=40%,'Tabla probabilidad'!$B$6,IF(Z32&lt;=60%,'Tabla probabilidad'!$B$7,IF(Z32&lt;=80%,'Tabla probabilidad'!$B$8,IF(Z32&lt;=100%,'Tabla probabilidad'!$B$9)))))</f>
        <v>Baja</v>
      </c>
      <c r="Z32" s="217">
        <f>IF(R32="Preventivo",(J28-(J28*T32)),IF(R32="Detectivo",(J28-(J28*T32)),IF(R32="Correctivo",(J28))))</f>
        <v>0.32999999999999996</v>
      </c>
      <c r="AA32" s="429"/>
      <c r="AB32" s="429"/>
      <c r="AC32" s="217" t="str">
        <f t="shared" si="1"/>
        <v>Moderado</v>
      </c>
      <c r="AD32" s="217">
        <f t="shared" si="10"/>
        <v>0.6</v>
      </c>
      <c r="AE32" s="429"/>
      <c r="AF32" s="429"/>
      <c r="AG32" s="424"/>
      <c r="AH32" s="423"/>
      <c r="AI32" s="424"/>
      <c r="AJ32" s="424"/>
      <c r="AK32" s="424"/>
      <c r="AL32" s="424"/>
      <c r="AM32" s="420"/>
      <c r="AN32" s="422"/>
    </row>
  </sheetData>
  <mergeCells count="176">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 ref="A8:A9"/>
    <mergeCell ref="B8:B9"/>
    <mergeCell ref="C8:C9"/>
    <mergeCell ref="D8:D9"/>
    <mergeCell ref="E8:E9"/>
    <mergeCell ref="F8:F9"/>
    <mergeCell ref="G8:G9"/>
    <mergeCell ref="N8:N9"/>
    <mergeCell ref="O8:O9"/>
    <mergeCell ref="P8:P9"/>
    <mergeCell ref="Q8:Q9"/>
    <mergeCell ref="R8:W8"/>
    <mergeCell ref="X8:X9"/>
    <mergeCell ref="H8:H9"/>
    <mergeCell ref="I8:I9"/>
    <mergeCell ref="J8:J9"/>
    <mergeCell ref="K8:K9"/>
    <mergeCell ref="L8:L9"/>
    <mergeCell ref="M8:M9"/>
    <mergeCell ref="AI8:AI9"/>
    <mergeCell ref="AJ8:AJ9"/>
    <mergeCell ref="AK8:AK9"/>
    <mergeCell ref="AL8:AL9"/>
    <mergeCell ref="AM8:AM9"/>
    <mergeCell ref="AN8:AN9"/>
    <mergeCell ref="Y8:Y9"/>
    <mergeCell ref="Z8:Z9"/>
    <mergeCell ref="AC8:AC9"/>
    <mergeCell ref="AD8:AD9"/>
    <mergeCell ref="AG8:AG9"/>
    <mergeCell ref="AH8:AH9"/>
    <mergeCell ref="I10:I14"/>
    <mergeCell ref="J10:J14"/>
    <mergeCell ref="K10:K14"/>
    <mergeCell ref="L10:L14"/>
    <mergeCell ref="A10:A14"/>
    <mergeCell ref="B10:B14"/>
    <mergeCell ref="C10:C14"/>
    <mergeCell ref="D10:D14"/>
    <mergeCell ref="E10:E14"/>
    <mergeCell ref="F10:F14"/>
    <mergeCell ref="AM10:AM14"/>
    <mergeCell ref="AN10:AN14"/>
    <mergeCell ref="A15:A19"/>
    <mergeCell ref="B15:B19"/>
    <mergeCell ref="C15:C19"/>
    <mergeCell ref="D15:D19"/>
    <mergeCell ref="E15:E19"/>
    <mergeCell ref="F15:F19"/>
    <mergeCell ref="G15:G19"/>
    <mergeCell ref="H15:H19"/>
    <mergeCell ref="AG10:AG14"/>
    <mergeCell ref="AH10:AH14"/>
    <mergeCell ref="AI10:AI14"/>
    <mergeCell ref="AJ10:AJ14"/>
    <mergeCell ref="AK10:AK14"/>
    <mergeCell ref="AL10:AL14"/>
    <mergeCell ref="M10:M14"/>
    <mergeCell ref="N10:N14"/>
    <mergeCell ref="AA10:AA14"/>
    <mergeCell ref="AB10:AB14"/>
    <mergeCell ref="AE10:AE14"/>
    <mergeCell ref="AF10:AF14"/>
    <mergeCell ref="G10:G14"/>
    <mergeCell ref="H10:H14"/>
    <mergeCell ref="AL15:AL19"/>
    <mergeCell ref="AM15:AM19"/>
    <mergeCell ref="AN15:AN19"/>
    <mergeCell ref="AA15:AA19"/>
    <mergeCell ref="AB15:AB19"/>
    <mergeCell ref="AE15:AE19"/>
    <mergeCell ref="AF15:AF19"/>
    <mergeCell ref="AG15:AG19"/>
    <mergeCell ref="AH15:AH19"/>
    <mergeCell ref="B20:B22"/>
    <mergeCell ref="C20:C22"/>
    <mergeCell ref="D20:D22"/>
    <mergeCell ref="E20:E22"/>
    <mergeCell ref="F20:F22"/>
    <mergeCell ref="AI15:AI19"/>
    <mergeCell ref="AJ15:AJ19"/>
    <mergeCell ref="AK15:AK19"/>
    <mergeCell ref="I15:I19"/>
    <mergeCell ref="J15:J19"/>
    <mergeCell ref="K15:K19"/>
    <mergeCell ref="L15:L19"/>
    <mergeCell ref="M15:M19"/>
    <mergeCell ref="N15:N19"/>
    <mergeCell ref="AA20:AA22"/>
    <mergeCell ref="AB20:AB22"/>
    <mergeCell ref="AE20:AE22"/>
    <mergeCell ref="AF20:AF22"/>
    <mergeCell ref="G20:G22"/>
    <mergeCell ref="H20:H22"/>
    <mergeCell ref="I20:I22"/>
    <mergeCell ref="J20:J22"/>
    <mergeCell ref="K20:K22"/>
    <mergeCell ref="AM20:AM22"/>
    <mergeCell ref="AN20:AN22"/>
    <mergeCell ref="AH20:AH22"/>
    <mergeCell ref="AI20:AI22"/>
    <mergeCell ref="AJ20:AJ22"/>
    <mergeCell ref="AK20:AK22"/>
    <mergeCell ref="AL20:AL22"/>
    <mergeCell ref="AI24:AI27"/>
    <mergeCell ref="AJ24:AJ27"/>
    <mergeCell ref="AK24:AK27"/>
    <mergeCell ref="AL24:AL27"/>
    <mergeCell ref="AM24:AM27"/>
    <mergeCell ref="AN24:AN27"/>
    <mergeCell ref="AH24:AH27"/>
    <mergeCell ref="A24:A27"/>
    <mergeCell ref="B24:B27"/>
    <mergeCell ref="C24:C27"/>
    <mergeCell ref="D24:D27"/>
    <mergeCell ref="E24:E27"/>
    <mergeCell ref="F24:F27"/>
    <mergeCell ref="G24:G27"/>
    <mergeCell ref="H24:H27"/>
    <mergeCell ref="AG20:AG22"/>
    <mergeCell ref="M20:M22"/>
    <mergeCell ref="N20:N22"/>
    <mergeCell ref="AA24:AA27"/>
    <mergeCell ref="AB24:AB27"/>
    <mergeCell ref="AE24:AE27"/>
    <mergeCell ref="AF24:AF27"/>
    <mergeCell ref="AG24:AG27"/>
    <mergeCell ref="L20:L22"/>
    <mergeCell ref="I24:I27"/>
    <mergeCell ref="J24:J27"/>
    <mergeCell ref="K24:K27"/>
    <mergeCell ref="L24:L27"/>
    <mergeCell ref="M24:M27"/>
    <mergeCell ref="N24:N27"/>
    <mergeCell ref="A20:A22"/>
    <mergeCell ref="G28:G32"/>
    <mergeCell ref="H28:H32"/>
    <mergeCell ref="I28:I32"/>
    <mergeCell ref="J28:J32"/>
    <mergeCell ref="K28:K32"/>
    <mergeCell ref="L28:L32"/>
    <mergeCell ref="A28:A32"/>
    <mergeCell ref="B28:B32"/>
    <mergeCell ref="C28:C32"/>
    <mergeCell ref="D28:D32"/>
    <mergeCell ref="E28:E32"/>
    <mergeCell ref="F28:F32"/>
    <mergeCell ref="AM28:AM32"/>
    <mergeCell ref="AN28:AN32"/>
    <mergeCell ref="AG28:AG32"/>
    <mergeCell ref="AH28:AH32"/>
    <mergeCell ref="AI28:AI32"/>
    <mergeCell ref="AJ28:AJ32"/>
    <mergeCell ref="AK28:AK32"/>
    <mergeCell ref="AL28:AL32"/>
    <mergeCell ref="M28:M32"/>
    <mergeCell ref="N28:N32"/>
    <mergeCell ref="AA28:AA32"/>
    <mergeCell ref="AB28:AB32"/>
    <mergeCell ref="AE28:AE32"/>
    <mergeCell ref="AF28:AF32"/>
  </mergeCells>
  <conditionalFormatting sqref="I10">
    <cfRule type="containsText" dxfId="356" priority="209" operator="containsText" text="Muy Baja">
      <formula>NOT(ISERROR(SEARCH("Muy Baja",I10)))</formula>
    </cfRule>
    <cfRule type="containsText" dxfId="355" priority="210" operator="containsText" text="Baja">
      <formula>NOT(ISERROR(SEARCH("Baja",I10)))</formula>
    </cfRule>
    <cfRule type="containsText" dxfId="354" priority="212" operator="containsText" text="Muy Alta">
      <formula>NOT(ISERROR(SEARCH("Muy Alta",I10)))</formula>
    </cfRule>
    <cfRule type="containsText" dxfId="353" priority="213" operator="containsText" text="Alta">
      <formula>NOT(ISERROR(SEARCH("Alta",I10)))</formula>
    </cfRule>
    <cfRule type="containsText" dxfId="352" priority="214" operator="containsText" text="Media">
      <formula>NOT(ISERROR(SEARCH("Media",I10)))</formula>
    </cfRule>
    <cfRule type="containsText" dxfId="351" priority="215" operator="containsText" text="Media">
      <formula>NOT(ISERROR(SEARCH("Media",I10)))</formula>
    </cfRule>
    <cfRule type="containsText" dxfId="350" priority="216" operator="containsText" text="Media">
      <formula>NOT(ISERROR(SEARCH("Media",I10)))</formula>
    </cfRule>
    <cfRule type="containsText" dxfId="349" priority="217" operator="containsText" text="Muy Baja">
      <formula>NOT(ISERROR(SEARCH("Muy Baja",I10)))</formula>
    </cfRule>
    <cfRule type="containsText" dxfId="348" priority="218" operator="containsText" text="Baja">
      <formula>NOT(ISERROR(SEARCH("Baja",I10)))</formula>
    </cfRule>
    <cfRule type="containsText" dxfId="347" priority="219" operator="containsText" text="Muy Baja">
      <formula>NOT(ISERROR(SEARCH("Muy Baja",I10)))</formula>
    </cfRule>
    <cfRule type="containsText" dxfId="346" priority="220" operator="containsText" text="Muy Baja">
      <formula>NOT(ISERROR(SEARCH("Muy Baja",I10)))</formula>
    </cfRule>
    <cfRule type="containsText" dxfId="345" priority="221" operator="containsText" text="Muy Baja">
      <formula>NOT(ISERROR(SEARCH("Muy Baja",I10)))</formula>
    </cfRule>
    <cfRule type="containsText" dxfId="344" priority="222" operator="containsText" text="Muy Baja'Tabla probabilidad'!">
      <formula>NOT(ISERROR(SEARCH("Muy Baja'Tabla probabilidad'!",I10)))</formula>
    </cfRule>
    <cfRule type="containsText" dxfId="343" priority="223" operator="containsText" text="Muy bajo">
      <formula>NOT(ISERROR(SEARCH("Muy bajo",I10)))</formula>
    </cfRule>
    <cfRule type="containsText" dxfId="342" priority="224" operator="containsText" text="Alta">
      <formula>NOT(ISERROR(SEARCH("Alta",I10)))</formula>
    </cfRule>
    <cfRule type="containsText" dxfId="341" priority="225" operator="containsText" text="Media">
      <formula>NOT(ISERROR(SEARCH("Media",I10)))</formula>
    </cfRule>
    <cfRule type="containsText" dxfId="340" priority="226" operator="containsText" text="Baja">
      <formula>NOT(ISERROR(SEARCH("Baja",I10)))</formula>
    </cfRule>
    <cfRule type="containsText" dxfId="339" priority="227" operator="containsText" text="Muy baja">
      <formula>NOT(ISERROR(SEARCH("Muy baja",I10)))</formula>
    </cfRule>
    <cfRule type="cellIs" dxfId="338" priority="230" operator="between">
      <formula>1</formula>
      <formula>2</formula>
    </cfRule>
    <cfRule type="cellIs" dxfId="337" priority="231" operator="between">
      <formula>0</formula>
      <formula>2</formula>
    </cfRule>
  </conditionalFormatting>
  <conditionalFormatting sqref="I10">
    <cfRule type="containsText" dxfId="336" priority="211" operator="containsText" text="Muy Alta">
      <formula>NOT(ISERROR(SEARCH("Muy Alta",I10)))</formula>
    </cfRule>
  </conditionalFormatting>
  <conditionalFormatting sqref="L10 L15 L20 L23:L24 L28">
    <cfRule type="containsText" dxfId="335" priority="203" operator="containsText" text="Catastrófico">
      <formula>NOT(ISERROR(SEARCH("Catastrófico",L10)))</formula>
    </cfRule>
    <cfRule type="containsText" dxfId="334" priority="204" operator="containsText" text="Mayor">
      <formula>NOT(ISERROR(SEARCH("Mayor",L10)))</formula>
    </cfRule>
    <cfRule type="containsText" dxfId="333" priority="205" operator="containsText" text="Alta">
      <formula>NOT(ISERROR(SEARCH("Alta",L10)))</formula>
    </cfRule>
    <cfRule type="containsText" dxfId="332" priority="206" operator="containsText" text="Moderado">
      <formula>NOT(ISERROR(SEARCH("Moderado",L10)))</formula>
    </cfRule>
    <cfRule type="containsText" dxfId="331" priority="207" operator="containsText" text="Menor">
      <formula>NOT(ISERROR(SEARCH("Menor",L10)))</formula>
    </cfRule>
    <cfRule type="containsText" dxfId="330" priority="208" operator="containsText" text="Leve">
      <formula>NOT(ISERROR(SEARCH("Leve",L10)))</formula>
    </cfRule>
  </conditionalFormatting>
  <conditionalFormatting sqref="N10 N15 N20 N23">
    <cfRule type="containsText" dxfId="329" priority="198" operator="containsText" text="Extremo">
      <formula>NOT(ISERROR(SEARCH("Extremo",N10)))</formula>
    </cfRule>
    <cfRule type="containsText" dxfId="328" priority="199" operator="containsText" text="Alto">
      <formula>NOT(ISERROR(SEARCH("Alto",N10)))</formula>
    </cfRule>
    <cfRule type="containsText" dxfId="327" priority="200" operator="containsText" text="Bajo">
      <formula>NOT(ISERROR(SEARCH("Bajo",N10)))</formula>
    </cfRule>
    <cfRule type="containsText" dxfId="326" priority="201" operator="containsText" text="Moderado">
      <formula>NOT(ISERROR(SEARCH("Moderado",N10)))</formula>
    </cfRule>
    <cfRule type="containsText" dxfId="325" priority="202" operator="containsText" text="Extremo">
      <formula>NOT(ISERROR(SEARCH("Extremo",N10)))</formula>
    </cfRule>
  </conditionalFormatting>
  <conditionalFormatting sqref="M10 M15 M20 M23:M24 M28">
    <cfRule type="containsText" dxfId="324" priority="192" operator="containsText" text="Catastrófico">
      <formula>NOT(ISERROR(SEARCH("Catastrófico",M10)))</formula>
    </cfRule>
    <cfRule type="containsText" dxfId="323" priority="193" operator="containsText" text="Mayor">
      <formula>NOT(ISERROR(SEARCH("Mayor",M10)))</formula>
    </cfRule>
    <cfRule type="containsText" dxfId="322" priority="194" operator="containsText" text="Alta">
      <formula>NOT(ISERROR(SEARCH("Alta",M10)))</formula>
    </cfRule>
    <cfRule type="containsText" dxfId="321" priority="195" operator="containsText" text="Moderado">
      <formula>NOT(ISERROR(SEARCH("Moderado",M10)))</formula>
    </cfRule>
    <cfRule type="containsText" dxfId="320" priority="196" operator="containsText" text="Menor">
      <formula>NOT(ISERROR(SEARCH("Menor",M10)))</formula>
    </cfRule>
    <cfRule type="containsText" dxfId="319" priority="197" operator="containsText" text="Leve">
      <formula>NOT(ISERROR(SEARCH("Leve",M10)))</formula>
    </cfRule>
  </conditionalFormatting>
  <conditionalFormatting sqref="Y10:Y14 Y20:Y22">
    <cfRule type="containsText" dxfId="318" priority="186" operator="containsText" text="Muy Alta">
      <formula>NOT(ISERROR(SEARCH("Muy Alta",Y10)))</formula>
    </cfRule>
    <cfRule type="containsText" dxfId="317" priority="187" operator="containsText" text="Alta">
      <formula>NOT(ISERROR(SEARCH("Alta",Y10)))</formula>
    </cfRule>
    <cfRule type="containsText" dxfId="316" priority="188" operator="containsText" text="Media">
      <formula>NOT(ISERROR(SEARCH("Media",Y10)))</formula>
    </cfRule>
    <cfRule type="containsText" dxfId="315" priority="189" operator="containsText" text="Muy Baja">
      <formula>NOT(ISERROR(SEARCH("Muy Baja",Y10)))</formula>
    </cfRule>
    <cfRule type="containsText" dxfId="314" priority="190" operator="containsText" text="Baja">
      <formula>NOT(ISERROR(SEARCH("Baja",Y10)))</formula>
    </cfRule>
    <cfRule type="containsText" dxfId="313" priority="191" operator="containsText" text="Muy Baja">
      <formula>NOT(ISERROR(SEARCH("Muy Baja",Y10)))</formula>
    </cfRule>
  </conditionalFormatting>
  <conditionalFormatting sqref="AC10:AC14 AC20:AC22">
    <cfRule type="containsText" dxfId="312" priority="181" operator="containsText" text="Catastrófico">
      <formula>NOT(ISERROR(SEARCH("Catastrófico",AC10)))</formula>
    </cfRule>
    <cfRule type="containsText" dxfId="311" priority="182" operator="containsText" text="Mayor">
      <formula>NOT(ISERROR(SEARCH("Mayor",AC10)))</formula>
    </cfRule>
    <cfRule type="containsText" dxfId="310" priority="183" operator="containsText" text="Moderado">
      <formula>NOT(ISERROR(SEARCH("Moderado",AC10)))</formula>
    </cfRule>
    <cfRule type="containsText" dxfId="309" priority="184" operator="containsText" text="Menor">
      <formula>NOT(ISERROR(SEARCH("Menor",AC10)))</formula>
    </cfRule>
    <cfRule type="containsText" dxfId="308" priority="185" operator="containsText" text="Leve">
      <formula>NOT(ISERROR(SEARCH("Leve",AC10)))</formula>
    </cfRule>
  </conditionalFormatting>
  <conditionalFormatting sqref="AG10">
    <cfRule type="containsText" dxfId="307" priority="172" operator="containsText" text="Extremo">
      <formula>NOT(ISERROR(SEARCH("Extremo",AG10)))</formula>
    </cfRule>
    <cfRule type="containsText" dxfId="306" priority="173" operator="containsText" text="Alto">
      <formula>NOT(ISERROR(SEARCH("Alto",AG10)))</formula>
    </cfRule>
    <cfRule type="containsText" dxfId="305" priority="174" operator="containsText" text="Moderado">
      <formula>NOT(ISERROR(SEARCH("Moderado",AG10)))</formula>
    </cfRule>
    <cfRule type="containsText" dxfId="304" priority="175" operator="containsText" text="Menor">
      <formula>NOT(ISERROR(SEARCH("Menor",AG10)))</formula>
    </cfRule>
    <cfRule type="containsText" dxfId="303" priority="176" operator="containsText" text="Bajo">
      <formula>NOT(ISERROR(SEARCH("Bajo",AG10)))</formula>
    </cfRule>
    <cfRule type="containsText" dxfId="302" priority="177" operator="containsText" text="Moderado">
      <formula>NOT(ISERROR(SEARCH("Moderado",AG10)))</formula>
    </cfRule>
    <cfRule type="containsText" dxfId="301" priority="178" operator="containsText" text="Extremo">
      <formula>NOT(ISERROR(SEARCH("Extremo",AG10)))</formula>
    </cfRule>
    <cfRule type="containsText" dxfId="300" priority="179" operator="containsText" text="Baja">
      <formula>NOT(ISERROR(SEARCH("Baja",AG10)))</formula>
    </cfRule>
    <cfRule type="containsText" dxfId="299" priority="180" operator="containsText" text="Alto">
      <formula>NOT(ISERROR(SEARCH("Alto",AG10)))</formula>
    </cfRule>
  </conditionalFormatting>
  <conditionalFormatting sqref="AA10:AA32">
    <cfRule type="containsText" dxfId="298" priority="1" operator="containsText" text="Muy Baja">
      <formula>NOT(ISERROR(SEARCH("Muy Baja",AA10)))</formula>
    </cfRule>
    <cfRule type="containsText" dxfId="297" priority="167" operator="containsText" text="Muy Alta">
      <formula>NOT(ISERROR(SEARCH("Muy Alta",AA10)))</formula>
    </cfRule>
    <cfRule type="containsText" dxfId="296" priority="168" operator="containsText" text="Alta">
      <formula>NOT(ISERROR(SEARCH("Alta",AA10)))</formula>
    </cfRule>
    <cfRule type="containsText" dxfId="295" priority="169" operator="containsText" text="Media">
      <formula>NOT(ISERROR(SEARCH("Media",AA10)))</formula>
    </cfRule>
    <cfRule type="containsText" dxfId="294" priority="170" operator="containsText" text="Baja">
      <formula>NOT(ISERROR(SEARCH("Baja",AA10)))</formula>
    </cfRule>
    <cfRule type="containsText" dxfId="293" priority="171" operator="containsText" text="Muy Baja">
      <formula>NOT(ISERROR(SEARCH("Muy Baja",AA10)))</formula>
    </cfRule>
  </conditionalFormatting>
  <conditionalFormatting sqref="AE10:AE14 AE20:AE22">
    <cfRule type="containsText" dxfId="292" priority="162" operator="containsText" text="Catastrófico">
      <formula>NOT(ISERROR(SEARCH("Catastrófico",AE10)))</formula>
    </cfRule>
    <cfRule type="containsText" dxfId="291" priority="163" operator="containsText" text="Moderado">
      <formula>NOT(ISERROR(SEARCH("Moderado",AE10)))</formula>
    </cfRule>
    <cfRule type="containsText" dxfId="290" priority="164" operator="containsText" text="Menor">
      <formula>NOT(ISERROR(SEARCH("Menor",AE10)))</formula>
    </cfRule>
    <cfRule type="containsText" dxfId="289" priority="165" operator="containsText" text="Leve">
      <formula>NOT(ISERROR(SEARCH("Leve",AE10)))</formula>
    </cfRule>
    <cfRule type="containsText" dxfId="288" priority="166" operator="containsText" text="Mayor">
      <formula>NOT(ISERROR(SEARCH("Mayor",AE10)))</formula>
    </cfRule>
  </conditionalFormatting>
  <conditionalFormatting sqref="I15 I20 I23">
    <cfRule type="containsText" dxfId="287" priority="139" operator="containsText" text="Muy Baja">
      <formula>NOT(ISERROR(SEARCH("Muy Baja",I15)))</formula>
    </cfRule>
    <cfRule type="containsText" dxfId="286" priority="140" operator="containsText" text="Baja">
      <formula>NOT(ISERROR(SEARCH("Baja",I15)))</formula>
    </cfRule>
    <cfRule type="containsText" dxfId="285" priority="142" operator="containsText" text="Muy Alta">
      <formula>NOT(ISERROR(SEARCH("Muy Alta",I15)))</formula>
    </cfRule>
    <cfRule type="containsText" dxfId="284" priority="143" operator="containsText" text="Alta">
      <formula>NOT(ISERROR(SEARCH("Alta",I15)))</formula>
    </cfRule>
    <cfRule type="containsText" dxfId="283" priority="144" operator="containsText" text="Media">
      <formula>NOT(ISERROR(SEARCH("Media",I15)))</formula>
    </cfRule>
    <cfRule type="containsText" dxfId="282" priority="145" operator="containsText" text="Media">
      <formula>NOT(ISERROR(SEARCH("Media",I15)))</formula>
    </cfRule>
    <cfRule type="containsText" dxfId="281" priority="146" operator="containsText" text="Media">
      <formula>NOT(ISERROR(SEARCH("Media",I15)))</formula>
    </cfRule>
    <cfRule type="containsText" dxfId="280" priority="147" operator="containsText" text="Muy Baja">
      <formula>NOT(ISERROR(SEARCH("Muy Baja",I15)))</formula>
    </cfRule>
    <cfRule type="containsText" dxfId="279" priority="148" operator="containsText" text="Baja">
      <formula>NOT(ISERROR(SEARCH("Baja",I15)))</formula>
    </cfRule>
    <cfRule type="containsText" dxfId="278" priority="149" operator="containsText" text="Muy Baja">
      <formula>NOT(ISERROR(SEARCH("Muy Baja",I15)))</formula>
    </cfRule>
    <cfRule type="containsText" dxfId="277" priority="150" operator="containsText" text="Muy Baja">
      <formula>NOT(ISERROR(SEARCH("Muy Baja",I15)))</formula>
    </cfRule>
    <cfRule type="containsText" dxfId="276" priority="151" operator="containsText" text="Muy Baja">
      <formula>NOT(ISERROR(SEARCH("Muy Baja",I15)))</formula>
    </cfRule>
    <cfRule type="containsText" dxfId="275" priority="152" operator="containsText" text="Muy Baja'Tabla probabilidad'!">
      <formula>NOT(ISERROR(SEARCH("Muy Baja'Tabla probabilidad'!",I15)))</formula>
    </cfRule>
    <cfRule type="containsText" dxfId="274" priority="153" operator="containsText" text="Muy bajo">
      <formula>NOT(ISERROR(SEARCH("Muy bajo",I15)))</formula>
    </cfRule>
    <cfRule type="containsText" dxfId="273" priority="154" operator="containsText" text="Alta">
      <formula>NOT(ISERROR(SEARCH("Alta",I15)))</formula>
    </cfRule>
    <cfRule type="containsText" dxfId="272" priority="155" operator="containsText" text="Media">
      <formula>NOT(ISERROR(SEARCH("Media",I15)))</formula>
    </cfRule>
    <cfRule type="containsText" dxfId="271" priority="156" operator="containsText" text="Baja">
      <formula>NOT(ISERROR(SEARCH("Baja",I15)))</formula>
    </cfRule>
    <cfRule type="containsText" dxfId="270" priority="157" operator="containsText" text="Muy baja">
      <formula>NOT(ISERROR(SEARCH("Muy baja",I15)))</formula>
    </cfRule>
    <cfRule type="cellIs" dxfId="269" priority="160" operator="between">
      <formula>1</formula>
      <formula>2</formula>
    </cfRule>
    <cfRule type="cellIs" dxfId="268" priority="161" operator="between">
      <formula>0</formula>
      <formula>2</formula>
    </cfRule>
  </conditionalFormatting>
  <conditionalFormatting sqref="I15 I20 I23">
    <cfRule type="containsText" dxfId="267" priority="141" operator="containsText" text="Muy Alta">
      <formula>NOT(ISERROR(SEARCH("Muy Alta",I15)))</formula>
    </cfRule>
  </conditionalFormatting>
  <conditionalFormatting sqref="Y15:Y19">
    <cfRule type="containsText" dxfId="266" priority="133" operator="containsText" text="Muy Alta">
      <formula>NOT(ISERROR(SEARCH("Muy Alta",Y15)))</formula>
    </cfRule>
    <cfRule type="containsText" dxfId="265" priority="134" operator="containsText" text="Alta">
      <formula>NOT(ISERROR(SEARCH("Alta",Y15)))</formula>
    </cfRule>
    <cfRule type="containsText" dxfId="264" priority="135" operator="containsText" text="Media">
      <formula>NOT(ISERROR(SEARCH("Media",Y15)))</formula>
    </cfRule>
    <cfRule type="containsText" dxfId="263" priority="136" operator="containsText" text="Muy Baja">
      <formula>NOT(ISERROR(SEARCH("Muy Baja",Y15)))</formula>
    </cfRule>
    <cfRule type="containsText" dxfId="262" priority="137" operator="containsText" text="Baja">
      <formula>NOT(ISERROR(SEARCH("Baja",Y15)))</formula>
    </cfRule>
    <cfRule type="containsText" dxfId="261" priority="138" operator="containsText" text="Muy Baja">
      <formula>NOT(ISERROR(SEARCH("Muy Baja",Y15)))</formula>
    </cfRule>
  </conditionalFormatting>
  <conditionalFormatting sqref="AC15:AC19">
    <cfRule type="containsText" dxfId="260" priority="128" operator="containsText" text="Catastrófico">
      <formula>NOT(ISERROR(SEARCH("Catastrófico",AC15)))</formula>
    </cfRule>
    <cfRule type="containsText" dxfId="259" priority="129" operator="containsText" text="Mayor">
      <formula>NOT(ISERROR(SEARCH("Mayor",AC15)))</formula>
    </cfRule>
    <cfRule type="containsText" dxfId="258" priority="130" operator="containsText" text="Moderado">
      <formula>NOT(ISERROR(SEARCH("Moderado",AC15)))</formula>
    </cfRule>
    <cfRule type="containsText" dxfId="257" priority="131" operator="containsText" text="Menor">
      <formula>NOT(ISERROR(SEARCH("Menor",AC15)))</formula>
    </cfRule>
    <cfRule type="containsText" dxfId="256" priority="132" operator="containsText" text="Leve">
      <formula>NOT(ISERROR(SEARCH("Leve",AC15)))</formula>
    </cfRule>
  </conditionalFormatting>
  <conditionalFormatting sqref="AG15">
    <cfRule type="containsText" dxfId="255" priority="119" operator="containsText" text="Extremo">
      <formula>NOT(ISERROR(SEARCH("Extremo",AG15)))</formula>
    </cfRule>
    <cfRule type="containsText" dxfId="254" priority="120" operator="containsText" text="Alto">
      <formula>NOT(ISERROR(SEARCH("Alto",AG15)))</formula>
    </cfRule>
    <cfRule type="containsText" dxfId="253" priority="121" operator="containsText" text="Moderado">
      <formula>NOT(ISERROR(SEARCH("Moderado",AG15)))</formula>
    </cfRule>
    <cfRule type="containsText" dxfId="252" priority="122" operator="containsText" text="Menor">
      <formula>NOT(ISERROR(SEARCH("Menor",AG15)))</formula>
    </cfRule>
    <cfRule type="containsText" dxfId="251" priority="123" operator="containsText" text="Bajo">
      <formula>NOT(ISERROR(SEARCH("Bajo",AG15)))</formula>
    </cfRule>
    <cfRule type="containsText" dxfId="250" priority="124" operator="containsText" text="Moderado">
      <formula>NOT(ISERROR(SEARCH("Moderado",AG15)))</formula>
    </cfRule>
    <cfRule type="containsText" dxfId="249" priority="125" operator="containsText" text="Extremo">
      <formula>NOT(ISERROR(SEARCH("Extremo",AG15)))</formula>
    </cfRule>
    <cfRule type="containsText" dxfId="248" priority="126" operator="containsText" text="Baja">
      <formula>NOT(ISERROR(SEARCH("Baja",AG15)))</formula>
    </cfRule>
    <cfRule type="containsText" dxfId="247" priority="127" operator="containsText" text="Alto">
      <formula>NOT(ISERROR(SEARCH("Alto",AG15)))</formula>
    </cfRule>
  </conditionalFormatting>
  <conditionalFormatting sqref="AE15:AE19">
    <cfRule type="containsText" dxfId="246" priority="114" operator="containsText" text="Catastrófico">
      <formula>NOT(ISERROR(SEARCH("Catastrófico",AE15)))</formula>
    </cfRule>
    <cfRule type="containsText" dxfId="245" priority="115" operator="containsText" text="Moderado">
      <formula>NOT(ISERROR(SEARCH("Moderado",AE15)))</formula>
    </cfRule>
    <cfRule type="containsText" dxfId="244" priority="116" operator="containsText" text="Menor">
      <formula>NOT(ISERROR(SEARCH("Menor",AE15)))</formula>
    </cfRule>
    <cfRule type="containsText" dxfId="243" priority="117" operator="containsText" text="Leve">
      <formula>NOT(ISERROR(SEARCH("Leve",AE15)))</formula>
    </cfRule>
    <cfRule type="containsText" dxfId="242" priority="118" operator="containsText" text="Mayor">
      <formula>NOT(ISERROR(SEARCH("Mayor",AE15)))</formula>
    </cfRule>
  </conditionalFormatting>
  <conditionalFormatting sqref="AG20">
    <cfRule type="containsText" dxfId="241" priority="105" operator="containsText" text="Extremo">
      <formula>NOT(ISERROR(SEARCH("Extremo",AG20)))</formula>
    </cfRule>
    <cfRule type="containsText" dxfId="240" priority="106" operator="containsText" text="Alto">
      <formula>NOT(ISERROR(SEARCH("Alto",AG20)))</formula>
    </cfRule>
    <cfRule type="containsText" dxfId="239" priority="107" operator="containsText" text="Moderado">
      <formula>NOT(ISERROR(SEARCH("Moderado",AG20)))</formula>
    </cfRule>
    <cfRule type="containsText" dxfId="238" priority="108" operator="containsText" text="Menor">
      <formula>NOT(ISERROR(SEARCH("Menor",AG20)))</formula>
    </cfRule>
    <cfRule type="containsText" dxfId="237" priority="109" operator="containsText" text="Bajo">
      <formula>NOT(ISERROR(SEARCH("Bajo",AG20)))</formula>
    </cfRule>
    <cfRule type="containsText" dxfId="236" priority="110" operator="containsText" text="Moderado">
      <formula>NOT(ISERROR(SEARCH("Moderado",AG20)))</formula>
    </cfRule>
    <cfRule type="containsText" dxfId="235" priority="111" operator="containsText" text="Extremo">
      <formula>NOT(ISERROR(SEARCH("Extremo",AG20)))</formula>
    </cfRule>
    <cfRule type="containsText" dxfId="234" priority="112" operator="containsText" text="Baja">
      <formula>NOT(ISERROR(SEARCH("Baja",AG20)))</formula>
    </cfRule>
    <cfRule type="containsText" dxfId="233" priority="113" operator="containsText" text="Alto">
      <formula>NOT(ISERROR(SEARCH("Alto",AG20)))</formula>
    </cfRule>
  </conditionalFormatting>
  <conditionalFormatting sqref="Y23">
    <cfRule type="containsText" dxfId="232" priority="99" operator="containsText" text="Muy Alta">
      <formula>NOT(ISERROR(SEARCH("Muy Alta",Y23)))</formula>
    </cfRule>
    <cfRule type="containsText" dxfId="231" priority="100" operator="containsText" text="Alta">
      <formula>NOT(ISERROR(SEARCH("Alta",Y23)))</formula>
    </cfRule>
    <cfRule type="containsText" dxfId="230" priority="101" operator="containsText" text="Media">
      <formula>NOT(ISERROR(SEARCH("Media",Y23)))</formula>
    </cfRule>
    <cfRule type="containsText" dxfId="229" priority="102" operator="containsText" text="Muy Baja">
      <formula>NOT(ISERROR(SEARCH("Muy Baja",Y23)))</formula>
    </cfRule>
    <cfRule type="containsText" dxfId="228" priority="103" operator="containsText" text="Baja">
      <formula>NOT(ISERROR(SEARCH("Baja",Y23)))</formula>
    </cfRule>
    <cfRule type="containsText" dxfId="227" priority="104" operator="containsText" text="Muy Baja">
      <formula>NOT(ISERROR(SEARCH("Muy Baja",Y23)))</formula>
    </cfRule>
  </conditionalFormatting>
  <conditionalFormatting sqref="AC23">
    <cfRule type="containsText" dxfId="226" priority="94" operator="containsText" text="Catastrófico">
      <formula>NOT(ISERROR(SEARCH("Catastrófico",AC23)))</formula>
    </cfRule>
    <cfRule type="containsText" dxfId="225" priority="95" operator="containsText" text="Mayor">
      <formula>NOT(ISERROR(SEARCH("Mayor",AC23)))</formula>
    </cfRule>
    <cfRule type="containsText" dxfId="224" priority="96" operator="containsText" text="Moderado">
      <formula>NOT(ISERROR(SEARCH("Moderado",AC23)))</formula>
    </cfRule>
    <cfRule type="containsText" dxfId="223" priority="97" operator="containsText" text="Menor">
      <formula>NOT(ISERROR(SEARCH("Menor",AC23)))</formula>
    </cfRule>
    <cfRule type="containsText" dxfId="222" priority="98" operator="containsText" text="Leve">
      <formula>NOT(ISERROR(SEARCH("Leve",AC23)))</formula>
    </cfRule>
  </conditionalFormatting>
  <conditionalFormatting sqref="AG23">
    <cfRule type="containsText" dxfId="221" priority="85" operator="containsText" text="Extremo">
      <formula>NOT(ISERROR(SEARCH("Extremo",AG23)))</formula>
    </cfRule>
    <cfRule type="containsText" dxfId="220" priority="86" operator="containsText" text="Alto">
      <formula>NOT(ISERROR(SEARCH("Alto",AG23)))</formula>
    </cfRule>
    <cfRule type="containsText" dxfId="219" priority="87" operator="containsText" text="Moderado">
      <formula>NOT(ISERROR(SEARCH("Moderado",AG23)))</formula>
    </cfRule>
    <cfRule type="containsText" dxfId="218" priority="88" operator="containsText" text="Menor">
      <formula>NOT(ISERROR(SEARCH("Menor",AG23)))</formula>
    </cfRule>
    <cfRule type="containsText" dxfId="217" priority="89" operator="containsText" text="Bajo">
      <formula>NOT(ISERROR(SEARCH("Bajo",AG23)))</formula>
    </cfRule>
    <cfRule type="containsText" dxfId="216" priority="90" operator="containsText" text="Moderado">
      <formula>NOT(ISERROR(SEARCH("Moderado",AG23)))</formula>
    </cfRule>
    <cfRule type="containsText" dxfId="215" priority="91" operator="containsText" text="Extremo">
      <formula>NOT(ISERROR(SEARCH("Extremo",AG23)))</formula>
    </cfRule>
    <cfRule type="containsText" dxfId="214" priority="92" operator="containsText" text="Baja">
      <formula>NOT(ISERROR(SEARCH("Baja",AG23)))</formula>
    </cfRule>
    <cfRule type="containsText" dxfId="213" priority="93" operator="containsText" text="Alto">
      <formula>NOT(ISERROR(SEARCH("Alto",AG23)))</formula>
    </cfRule>
  </conditionalFormatting>
  <conditionalFormatting sqref="AE23">
    <cfRule type="containsText" dxfId="212" priority="80" operator="containsText" text="Catastrófico">
      <formula>NOT(ISERROR(SEARCH("Catastrófico",AE23)))</formula>
    </cfRule>
    <cfRule type="containsText" dxfId="211" priority="81" operator="containsText" text="Moderado">
      <formula>NOT(ISERROR(SEARCH("Moderado",AE23)))</formula>
    </cfRule>
    <cfRule type="containsText" dxfId="210" priority="82" operator="containsText" text="Menor">
      <formula>NOT(ISERROR(SEARCH("Menor",AE23)))</formula>
    </cfRule>
    <cfRule type="containsText" dxfId="209" priority="83" operator="containsText" text="Leve">
      <formula>NOT(ISERROR(SEARCH("Leve",AE23)))</formula>
    </cfRule>
    <cfRule type="containsText" dxfId="208" priority="84" operator="containsText" text="Mayor">
      <formula>NOT(ISERROR(SEARCH("Mayor",AE23)))</formula>
    </cfRule>
  </conditionalFormatting>
  <conditionalFormatting sqref="N24 N28">
    <cfRule type="containsText" dxfId="207" priority="75" operator="containsText" text="Extremo">
      <formula>NOT(ISERROR(SEARCH("Extremo",N24)))</formula>
    </cfRule>
    <cfRule type="containsText" dxfId="206" priority="76" operator="containsText" text="Alto">
      <formula>NOT(ISERROR(SEARCH("Alto",N24)))</formula>
    </cfRule>
    <cfRule type="containsText" dxfId="205" priority="77" operator="containsText" text="Bajo">
      <formula>NOT(ISERROR(SEARCH("Bajo",N24)))</formula>
    </cfRule>
    <cfRule type="containsText" dxfId="204" priority="78" operator="containsText" text="Moderado">
      <formula>NOT(ISERROR(SEARCH("Moderado",N24)))</formula>
    </cfRule>
    <cfRule type="containsText" dxfId="203" priority="79" operator="containsText" text="Extremo">
      <formula>NOT(ISERROR(SEARCH("Extremo",N24)))</formula>
    </cfRule>
  </conditionalFormatting>
  <conditionalFormatting sqref="I24 I28">
    <cfRule type="containsText" dxfId="202" priority="52" operator="containsText" text="Muy Baja">
      <formula>NOT(ISERROR(SEARCH("Muy Baja",I24)))</formula>
    </cfRule>
    <cfRule type="containsText" dxfId="201" priority="53" operator="containsText" text="Baja">
      <formula>NOT(ISERROR(SEARCH("Baja",I24)))</formula>
    </cfRule>
    <cfRule type="containsText" dxfId="200" priority="55" operator="containsText" text="Muy Alta">
      <formula>NOT(ISERROR(SEARCH("Muy Alta",I24)))</formula>
    </cfRule>
    <cfRule type="containsText" dxfId="199" priority="56" operator="containsText" text="Alta">
      <formula>NOT(ISERROR(SEARCH("Alta",I24)))</formula>
    </cfRule>
    <cfRule type="containsText" dxfId="198" priority="57" operator="containsText" text="Media">
      <formula>NOT(ISERROR(SEARCH("Media",I24)))</formula>
    </cfRule>
    <cfRule type="containsText" dxfId="197" priority="58" operator="containsText" text="Media">
      <formula>NOT(ISERROR(SEARCH("Media",I24)))</formula>
    </cfRule>
    <cfRule type="containsText" dxfId="196" priority="59" operator="containsText" text="Media">
      <formula>NOT(ISERROR(SEARCH("Media",I24)))</formula>
    </cfRule>
    <cfRule type="containsText" dxfId="195" priority="60" operator="containsText" text="Muy Baja">
      <formula>NOT(ISERROR(SEARCH("Muy Baja",I24)))</formula>
    </cfRule>
    <cfRule type="containsText" dxfId="194" priority="61" operator="containsText" text="Baja">
      <formula>NOT(ISERROR(SEARCH("Baja",I24)))</formula>
    </cfRule>
    <cfRule type="containsText" dxfId="193" priority="62" operator="containsText" text="Muy Baja">
      <formula>NOT(ISERROR(SEARCH("Muy Baja",I24)))</formula>
    </cfRule>
    <cfRule type="containsText" dxfId="192" priority="63" operator="containsText" text="Muy Baja">
      <formula>NOT(ISERROR(SEARCH("Muy Baja",I24)))</formula>
    </cfRule>
    <cfRule type="containsText" dxfId="191" priority="64" operator="containsText" text="Muy Baja">
      <formula>NOT(ISERROR(SEARCH("Muy Baja",I24)))</formula>
    </cfRule>
    <cfRule type="containsText" dxfId="190" priority="65" operator="containsText" text="Muy Baja'Tabla probabilidad'!">
      <formula>NOT(ISERROR(SEARCH("Muy Baja'Tabla probabilidad'!",I24)))</formula>
    </cfRule>
    <cfRule type="containsText" dxfId="189" priority="66" operator="containsText" text="Muy bajo">
      <formula>NOT(ISERROR(SEARCH("Muy bajo",I24)))</formula>
    </cfRule>
    <cfRule type="containsText" dxfId="188" priority="67" operator="containsText" text="Alta">
      <formula>NOT(ISERROR(SEARCH("Alta",I24)))</formula>
    </cfRule>
    <cfRule type="containsText" dxfId="187" priority="68" operator="containsText" text="Media">
      <formula>NOT(ISERROR(SEARCH("Media",I24)))</formula>
    </cfRule>
    <cfRule type="containsText" dxfId="186" priority="69" operator="containsText" text="Baja">
      <formula>NOT(ISERROR(SEARCH("Baja",I24)))</formula>
    </cfRule>
    <cfRule type="containsText" dxfId="185" priority="70" operator="containsText" text="Muy baja">
      <formula>NOT(ISERROR(SEARCH("Muy baja",I24)))</formula>
    </cfRule>
    <cfRule type="cellIs" dxfId="184" priority="73" operator="between">
      <formula>1</formula>
      <formula>2</formula>
    </cfRule>
    <cfRule type="cellIs" dxfId="183" priority="74" operator="between">
      <formula>0</formula>
      <formula>2</formula>
    </cfRule>
  </conditionalFormatting>
  <conditionalFormatting sqref="I24 I28">
    <cfRule type="containsText" dxfId="182" priority="54" operator="containsText" text="Muy Alta">
      <formula>NOT(ISERROR(SEARCH("Muy Alta",I24)))</formula>
    </cfRule>
  </conditionalFormatting>
  <conditionalFormatting sqref="Y24:Y27">
    <cfRule type="containsText" dxfId="181" priority="46" operator="containsText" text="Muy Alta">
      <formula>NOT(ISERROR(SEARCH("Muy Alta",Y24)))</formula>
    </cfRule>
    <cfRule type="containsText" dxfId="180" priority="47" operator="containsText" text="Alta">
      <formula>NOT(ISERROR(SEARCH("Alta",Y24)))</formula>
    </cfRule>
    <cfRule type="containsText" dxfId="179" priority="48" operator="containsText" text="Media">
      <formula>NOT(ISERROR(SEARCH("Media",Y24)))</formula>
    </cfRule>
    <cfRule type="containsText" dxfId="178" priority="49" operator="containsText" text="Muy Baja">
      <formula>NOT(ISERROR(SEARCH("Muy Baja",Y24)))</formula>
    </cfRule>
    <cfRule type="containsText" dxfId="177" priority="50" operator="containsText" text="Baja">
      <formula>NOT(ISERROR(SEARCH("Baja",Y24)))</formula>
    </cfRule>
    <cfRule type="containsText" dxfId="176" priority="51" operator="containsText" text="Muy Baja">
      <formula>NOT(ISERROR(SEARCH("Muy Baja",Y24)))</formula>
    </cfRule>
  </conditionalFormatting>
  <conditionalFormatting sqref="AC24:AC27">
    <cfRule type="containsText" dxfId="175" priority="41" operator="containsText" text="Catastrófico">
      <formula>NOT(ISERROR(SEARCH("Catastrófico",AC24)))</formula>
    </cfRule>
    <cfRule type="containsText" dxfId="174" priority="42" operator="containsText" text="Mayor">
      <formula>NOT(ISERROR(SEARCH("Mayor",AC24)))</formula>
    </cfRule>
    <cfRule type="containsText" dxfId="173" priority="43" operator="containsText" text="Moderado">
      <formula>NOT(ISERROR(SEARCH("Moderado",AC24)))</formula>
    </cfRule>
    <cfRule type="containsText" dxfId="172" priority="44" operator="containsText" text="Menor">
      <formula>NOT(ISERROR(SEARCH("Menor",AC24)))</formula>
    </cfRule>
    <cfRule type="containsText" dxfId="171" priority="45" operator="containsText" text="Leve">
      <formula>NOT(ISERROR(SEARCH("Leve",AC24)))</formula>
    </cfRule>
  </conditionalFormatting>
  <conditionalFormatting sqref="AG24">
    <cfRule type="containsText" dxfId="170" priority="32" operator="containsText" text="Extremo">
      <formula>NOT(ISERROR(SEARCH("Extremo",AG24)))</formula>
    </cfRule>
    <cfRule type="containsText" dxfId="169" priority="33" operator="containsText" text="Alto">
      <formula>NOT(ISERROR(SEARCH("Alto",AG24)))</formula>
    </cfRule>
    <cfRule type="containsText" dxfId="168" priority="34" operator="containsText" text="Moderado">
      <formula>NOT(ISERROR(SEARCH("Moderado",AG24)))</formula>
    </cfRule>
    <cfRule type="containsText" dxfId="167" priority="35" operator="containsText" text="Menor">
      <formula>NOT(ISERROR(SEARCH("Menor",AG24)))</formula>
    </cfRule>
    <cfRule type="containsText" dxfId="166" priority="36" operator="containsText" text="Bajo">
      <formula>NOT(ISERROR(SEARCH("Bajo",AG24)))</formula>
    </cfRule>
    <cfRule type="containsText" dxfId="165" priority="37" operator="containsText" text="Moderado">
      <formula>NOT(ISERROR(SEARCH("Moderado",AG24)))</formula>
    </cfRule>
    <cfRule type="containsText" dxfId="164" priority="38" operator="containsText" text="Extremo">
      <formula>NOT(ISERROR(SEARCH("Extremo",AG24)))</formula>
    </cfRule>
    <cfRule type="containsText" dxfId="163" priority="39" operator="containsText" text="Baja">
      <formula>NOT(ISERROR(SEARCH("Baja",AG24)))</formula>
    </cfRule>
    <cfRule type="containsText" dxfId="162" priority="40" operator="containsText" text="Alto">
      <formula>NOT(ISERROR(SEARCH("Alto",AG24)))</formula>
    </cfRule>
  </conditionalFormatting>
  <conditionalFormatting sqref="AE24:AE27">
    <cfRule type="containsText" dxfId="161" priority="27" operator="containsText" text="Catastrófico">
      <formula>NOT(ISERROR(SEARCH("Catastrófico",AE24)))</formula>
    </cfRule>
    <cfRule type="containsText" dxfId="160" priority="28" operator="containsText" text="Moderado">
      <formula>NOT(ISERROR(SEARCH("Moderado",AE24)))</formula>
    </cfRule>
    <cfRule type="containsText" dxfId="159" priority="29" operator="containsText" text="Menor">
      <formula>NOT(ISERROR(SEARCH("Menor",AE24)))</formula>
    </cfRule>
    <cfRule type="containsText" dxfId="158" priority="30" operator="containsText" text="Leve">
      <formula>NOT(ISERROR(SEARCH("Leve",AE24)))</formula>
    </cfRule>
    <cfRule type="containsText" dxfId="157" priority="31" operator="containsText" text="Mayor">
      <formula>NOT(ISERROR(SEARCH("Mayor",AE24)))</formula>
    </cfRule>
  </conditionalFormatting>
  <conditionalFormatting sqref="Y28:Y32">
    <cfRule type="containsText" dxfId="156" priority="21" operator="containsText" text="Muy Alta">
      <formula>NOT(ISERROR(SEARCH("Muy Alta",Y28)))</formula>
    </cfRule>
    <cfRule type="containsText" dxfId="155" priority="22" operator="containsText" text="Alta">
      <formula>NOT(ISERROR(SEARCH("Alta",Y28)))</formula>
    </cfRule>
    <cfRule type="containsText" dxfId="154" priority="23" operator="containsText" text="Media">
      <formula>NOT(ISERROR(SEARCH("Media",Y28)))</formula>
    </cfRule>
    <cfRule type="containsText" dxfId="153" priority="24" operator="containsText" text="Muy Baja">
      <formula>NOT(ISERROR(SEARCH("Muy Baja",Y28)))</formula>
    </cfRule>
    <cfRule type="containsText" dxfId="152" priority="25" operator="containsText" text="Baja">
      <formula>NOT(ISERROR(SEARCH("Baja",Y28)))</formula>
    </cfRule>
    <cfRule type="containsText" dxfId="151" priority="26" operator="containsText" text="Muy Baja">
      <formula>NOT(ISERROR(SEARCH("Muy Baja",Y28)))</formula>
    </cfRule>
  </conditionalFormatting>
  <conditionalFormatting sqref="AC28:AC32">
    <cfRule type="containsText" dxfId="150" priority="16" operator="containsText" text="Catastrófico">
      <formula>NOT(ISERROR(SEARCH("Catastrófico",AC28)))</formula>
    </cfRule>
    <cfRule type="containsText" dxfId="149" priority="17" operator="containsText" text="Mayor">
      <formula>NOT(ISERROR(SEARCH("Mayor",AC28)))</formula>
    </cfRule>
    <cfRule type="containsText" dxfId="148" priority="18" operator="containsText" text="Moderado">
      <formula>NOT(ISERROR(SEARCH("Moderado",AC28)))</formula>
    </cfRule>
    <cfRule type="containsText" dxfId="147" priority="19" operator="containsText" text="Menor">
      <formula>NOT(ISERROR(SEARCH("Menor",AC28)))</formula>
    </cfRule>
    <cfRule type="containsText" dxfId="146" priority="20" operator="containsText" text="Leve">
      <formula>NOT(ISERROR(SEARCH("Leve",AC28)))</formula>
    </cfRule>
  </conditionalFormatting>
  <conditionalFormatting sqref="AG28">
    <cfRule type="containsText" dxfId="145" priority="7" operator="containsText" text="Extremo">
      <formula>NOT(ISERROR(SEARCH("Extremo",AG28)))</formula>
    </cfRule>
    <cfRule type="containsText" dxfId="144" priority="8" operator="containsText" text="Alto">
      <formula>NOT(ISERROR(SEARCH("Alto",AG28)))</formula>
    </cfRule>
    <cfRule type="containsText" dxfId="143" priority="9" operator="containsText" text="Moderado">
      <formula>NOT(ISERROR(SEARCH("Moderado",AG28)))</formula>
    </cfRule>
    <cfRule type="containsText" dxfId="142" priority="10" operator="containsText" text="Menor">
      <formula>NOT(ISERROR(SEARCH("Menor",AG28)))</formula>
    </cfRule>
    <cfRule type="containsText" dxfId="141" priority="11" operator="containsText" text="Bajo">
      <formula>NOT(ISERROR(SEARCH("Bajo",AG28)))</formula>
    </cfRule>
    <cfRule type="containsText" dxfId="140" priority="12" operator="containsText" text="Moderado">
      <formula>NOT(ISERROR(SEARCH("Moderado",AG28)))</formula>
    </cfRule>
    <cfRule type="containsText" dxfId="139" priority="13" operator="containsText" text="Extremo">
      <formula>NOT(ISERROR(SEARCH("Extremo",AG28)))</formula>
    </cfRule>
    <cfRule type="containsText" dxfId="138" priority="14" operator="containsText" text="Baja">
      <formula>NOT(ISERROR(SEARCH("Baja",AG28)))</formula>
    </cfRule>
    <cfRule type="containsText" dxfId="137" priority="15" operator="containsText" text="Alto">
      <formula>NOT(ISERROR(SEARCH("Alto",AG28)))</formula>
    </cfRule>
  </conditionalFormatting>
  <conditionalFormatting sqref="AE28:AE32">
    <cfRule type="containsText" dxfId="136" priority="2" operator="containsText" text="Catastrófico">
      <formula>NOT(ISERROR(SEARCH("Catastrófico",AE28)))</formula>
    </cfRule>
    <cfRule type="containsText" dxfId="135" priority="3" operator="containsText" text="Moderado">
      <formula>NOT(ISERROR(SEARCH("Moderado",AE28)))</formula>
    </cfRule>
    <cfRule type="containsText" dxfId="134" priority="4" operator="containsText" text="Menor">
      <formula>NOT(ISERROR(SEARCH("Menor",AE28)))</formula>
    </cfRule>
    <cfRule type="containsText" dxfId="133" priority="5" operator="containsText" text="Leve">
      <formula>NOT(ISERROR(SEARCH("Leve",AE28)))</formula>
    </cfRule>
    <cfRule type="containsText" dxfId="132" priority="6" operator="containsText" text="Mayor">
      <formula>NOT(ISERROR(SEARCH("Mayor",AE28)))</formula>
    </cfRule>
  </conditionalFormatting>
  <dataValidations count="1">
    <dataValidation allowBlank="1" showInputMessage="1" showErrorMessage="1" prompt="Enunciar cuál es el control" sqref="P13 P10:P11 P15:P18 P20:P22" xr:uid="{130647FD-EAC7-49E7-8E0A-3CE3A6CE5146}"/>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28" operator="containsText" id="{47376725-19C9-409E-869D-906A1C5979AA}">
            <xm:f>NOT(ISERROR(SEARCH('Tabla probabilidad'!#REF!,I10)))</xm:f>
            <xm:f>'Tabla probabilidad'!#REF!</xm:f>
            <x14:dxf>
              <font>
                <color rgb="FF006100"/>
              </font>
              <fill>
                <patternFill>
                  <bgColor rgb="FFC6EFCE"/>
                </patternFill>
              </fill>
            </x14:dxf>
          </x14:cfRule>
          <x14:cfRule type="containsText" priority="229" operator="containsText" id="{55C6A711-CFA4-4986-BE68-62C9D3672217}">
            <xm:f>NOT(ISERROR(SEARCH('Tabla probabilidad'!#REF!,I10)))</xm:f>
            <xm:f>'Tabla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58" operator="containsText" id="{042137BD-D0EF-4B1F-AD6C-FECEFB196191}">
            <xm:f>NOT(ISERROR(SEARCH('Tabla probabilidad'!#REF!,I15)))</xm:f>
            <xm:f>'Tabla probabilidad'!#REF!</xm:f>
            <x14:dxf>
              <font>
                <color rgb="FF006100"/>
              </font>
              <fill>
                <patternFill>
                  <bgColor rgb="FFC6EFCE"/>
                </patternFill>
              </fill>
            </x14:dxf>
          </x14:cfRule>
          <x14:cfRule type="containsText" priority="159" operator="containsText" id="{0009D0FD-E148-4C9E-95CF-88A57CBFBD35}">
            <xm:f>NOT(ISERROR(SEARCH('Tabla probabilidad'!#REF!,I15)))</xm:f>
            <xm:f>'Tabla probabilidad'!#REF!</xm:f>
            <x14:dxf>
              <font>
                <color rgb="FF9C0006"/>
              </font>
              <fill>
                <patternFill>
                  <bgColor rgb="FFFFC7CE"/>
                </patternFill>
              </fill>
            </x14:dxf>
          </x14:cfRule>
          <xm:sqref>I15 I20 I23</xm:sqref>
        </x14:conditionalFormatting>
        <x14:conditionalFormatting xmlns:xm="http://schemas.microsoft.com/office/excel/2006/main">
          <x14:cfRule type="containsText" priority="71" operator="containsText" id="{964BF11E-3476-44CB-82A2-2F962807E69E}">
            <xm:f>NOT(ISERROR(SEARCH('Tabla probabilidad'!#REF!,I24)))</xm:f>
            <xm:f>'Tabla probabilidad'!#REF!</xm:f>
            <x14:dxf>
              <font>
                <color rgb="FF006100"/>
              </font>
              <fill>
                <patternFill>
                  <bgColor rgb="FFC6EFCE"/>
                </patternFill>
              </fill>
            </x14:dxf>
          </x14:cfRule>
          <x14:cfRule type="containsText" priority="72" operator="containsText" id="{58101EA5-B981-4DD5-93AD-D56DA8CDA352}">
            <xm:f>NOT(ISERROR(SEARCH('Tabla probabilidad'!#REF!,I24)))</xm:f>
            <xm:f>'Tabla probabilidad'!#REF!</xm:f>
            <x14:dxf>
              <font>
                <color rgb="FF9C0006"/>
              </font>
              <fill>
                <patternFill>
                  <bgColor rgb="FFFFC7CE"/>
                </patternFill>
              </fill>
            </x14:dxf>
          </x14:cfRule>
          <xm:sqref>I24 I28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A57A0965-1697-4FAC-BC06-EB0FA8EB626B}">
          <x14:formula1>
            <xm:f>LISTA!#REF!</xm:f>
          </x14:formula1>
          <xm:sqref>C10:C32 K10:K32 AN10 AN15 AN20 AN23:AN24 AN28 AH10 AH15 AH20 AH23:AH24 AH28 R10:S32 U10:W32 G10:G32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44"/>
  <sheetViews>
    <sheetView zoomScale="40" zoomScaleNormal="40" workbookViewId="0">
      <selection activeCell="R10" sqref="R10:R14"/>
    </sheetView>
  </sheetViews>
  <sheetFormatPr defaultColWidth="11.42578125" defaultRowHeight="15"/>
  <cols>
    <col min="1" max="2" width="18.5703125" style="82" customWidth="1"/>
    <col min="3" max="3" width="28.7109375" customWidth="1"/>
    <col min="4" max="4" width="37" style="82" customWidth="1"/>
    <col min="5" max="5" width="26.7109375" style="159" customWidth="1"/>
    <col min="6" max="6" width="54.7109375" customWidth="1"/>
    <col min="7" max="7" width="26.7109375" customWidth="1"/>
    <col min="8" max="8" width="8.28515625" style="160" bestFit="1" customWidth="1"/>
    <col min="9" max="9" width="10.42578125" style="160" bestFit="1" customWidth="1"/>
    <col min="10" max="10" width="10.42578125" style="161" bestFit="1" customWidth="1"/>
    <col min="11" max="11" width="8.28515625" style="160" bestFit="1" customWidth="1"/>
    <col min="12" max="13" width="10.42578125" style="160" bestFit="1" customWidth="1"/>
    <col min="14" max="14" width="19.5703125" bestFit="1" customWidth="1"/>
    <col min="15" max="15" width="32.7109375" customWidth="1"/>
    <col min="16" max="17" width="14.5703125" customWidth="1"/>
    <col min="18" max="18" width="17.42578125" customWidth="1"/>
    <col min="19" max="19" width="16.28515625" customWidth="1"/>
    <col min="20" max="20" width="16.140625" customWidth="1"/>
    <col min="21" max="176" width="11.42578125" style="7"/>
  </cols>
  <sheetData>
    <row r="1" spans="1:278" s="139" customFormat="1" ht="16.5" customHeight="1">
      <c r="A1" s="465"/>
      <c r="B1" s="466"/>
      <c r="C1" s="466"/>
      <c r="D1" s="510" t="s">
        <v>536</v>
      </c>
      <c r="E1" s="510"/>
      <c r="F1" s="510"/>
      <c r="G1" s="510"/>
      <c r="H1" s="510"/>
      <c r="I1" s="510"/>
      <c r="J1" s="510"/>
      <c r="K1" s="510"/>
      <c r="L1" s="510"/>
      <c r="M1" s="510"/>
      <c r="N1" s="510"/>
      <c r="O1" s="510"/>
      <c r="P1" s="510"/>
      <c r="Q1" s="511"/>
      <c r="R1" s="471" t="s">
        <v>450</v>
      </c>
      <c r="S1" s="471"/>
      <c r="T1" s="471"/>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67"/>
      <c r="B2" s="468"/>
      <c r="C2" s="468"/>
      <c r="D2" s="512"/>
      <c r="E2" s="512"/>
      <c r="F2" s="512"/>
      <c r="G2" s="512"/>
      <c r="H2" s="512"/>
      <c r="I2" s="512"/>
      <c r="J2" s="512"/>
      <c r="K2" s="512"/>
      <c r="L2" s="512"/>
      <c r="M2" s="512"/>
      <c r="N2" s="512"/>
      <c r="O2" s="512"/>
      <c r="P2" s="512"/>
      <c r="Q2" s="513"/>
      <c r="R2" s="471"/>
      <c r="S2" s="471"/>
      <c r="T2" s="471"/>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3"/>
      <c r="D3" s="512"/>
      <c r="E3" s="512"/>
      <c r="F3" s="512"/>
      <c r="G3" s="512"/>
      <c r="H3" s="512"/>
      <c r="I3" s="512"/>
      <c r="J3" s="512"/>
      <c r="K3" s="512"/>
      <c r="L3" s="512"/>
      <c r="M3" s="512"/>
      <c r="N3" s="512"/>
      <c r="O3" s="512"/>
      <c r="P3" s="512"/>
      <c r="Q3" s="513"/>
      <c r="R3" s="471"/>
      <c r="S3" s="471"/>
      <c r="T3" s="471"/>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56" t="s">
        <v>451</v>
      </c>
      <c r="B4" s="457"/>
      <c r="C4" s="458"/>
      <c r="D4" s="472" t="e">
        <f>#REF!</f>
        <v>#REF!</v>
      </c>
      <c r="E4" s="473"/>
      <c r="F4" s="473"/>
      <c r="G4" s="473"/>
      <c r="H4" s="473"/>
      <c r="I4" s="473"/>
      <c r="J4" s="473"/>
      <c r="K4" s="473"/>
      <c r="L4" s="473"/>
      <c r="M4" s="473"/>
      <c r="N4" s="474"/>
      <c r="O4" s="475"/>
      <c r="P4" s="475"/>
      <c r="Q4" s="47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56" t="s">
        <v>453</v>
      </c>
      <c r="B5" s="457"/>
      <c r="C5" s="458"/>
      <c r="D5" s="459" t="e">
        <f>#REF!</f>
        <v>#REF!</v>
      </c>
      <c r="E5" s="460"/>
      <c r="F5" s="460"/>
      <c r="G5" s="460"/>
      <c r="H5" s="460"/>
      <c r="I5" s="460"/>
      <c r="J5" s="460"/>
      <c r="K5" s="460"/>
      <c r="L5" s="460"/>
      <c r="M5" s="460"/>
      <c r="N5" s="461"/>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56" t="s">
        <v>455</v>
      </c>
      <c r="B6" s="457"/>
      <c r="C6" s="458"/>
      <c r="D6" s="459" t="e">
        <f>#REF!</f>
        <v>#REF!</v>
      </c>
      <c r="E6" s="460"/>
      <c r="F6" s="460"/>
      <c r="G6" s="460"/>
      <c r="H6" s="460"/>
      <c r="I6" s="460"/>
      <c r="J6" s="460"/>
      <c r="K6" s="460"/>
      <c r="L6" s="460"/>
      <c r="M6" s="460"/>
      <c r="N6" s="461"/>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5" customFormat="1" ht="46.5" customHeight="1" thickTop="1" thickBot="1">
      <c r="A7" s="506" t="s">
        <v>537</v>
      </c>
      <c r="B7" s="507"/>
      <c r="C7" s="507"/>
      <c r="D7" s="507"/>
      <c r="E7" s="507"/>
      <c r="F7" s="508"/>
      <c r="G7" s="162"/>
      <c r="H7" s="481" t="s">
        <v>538</v>
      </c>
      <c r="I7" s="481"/>
      <c r="J7" s="481"/>
      <c r="K7" s="481" t="s">
        <v>539</v>
      </c>
      <c r="L7" s="481"/>
      <c r="M7" s="481"/>
      <c r="N7" s="482" t="s">
        <v>540</v>
      </c>
      <c r="O7" s="477" t="s">
        <v>541</v>
      </c>
      <c r="P7" s="479" t="s">
        <v>542</v>
      </c>
      <c r="Q7" s="480"/>
      <c r="R7" s="479" t="s">
        <v>543</v>
      </c>
      <c r="S7" s="480"/>
      <c r="T7" s="514" t="s">
        <v>544</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6" customFormat="1" ht="60.95" customHeight="1" thickTop="1" thickBot="1">
      <c r="A8" s="171" t="s">
        <v>15</v>
      </c>
      <c r="B8" s="171" t="s">
        <v>463</v>
      </c>
      <c r="C8" s="172" t="s">
        <v>104</v>
      </c>
      <c r="D8" s="163" t="s">
        <v>464</v>
      </c>
      <c r="E8" s="164" t="s">
        <v>108</v>
      </c>
      <c r="F8" s="164" t="s">
        <v>110</v>
      </c>
      <c r="G8" s="164" t="s">
        <v>112</v>
      </c>
      <c r="H8" s="165" t="s">
        <v>545</v>
      </c>
      <c r="I8" s="165" t="s">
        <v>409</v>
      </c>
      <c r="J8" s="165" t="s">
        <v>546</v>
      </c>
      <c r="K8" s="165" t="s">
        <v>545</v>
      </c>
      <c r="L8" s="165" t="s">
        <v>547</v>
      </c>
      <c r="M8" s="165" t="s">
        <v>546</v>
      </c>
      <c r="N8" s="482"/>
      <c r="O8" s="478"/>
      <c r="P8" s="166" t="s">
        <v>548</v>
      </c>
      <c r="Q8" s="166" t="s">
        <v>549</v>
      </c>
      <c r="R8" s="166" t="s">
        <v>550</v>
      </c>
      <c r="S8" s="166" t="s">
        <v>551</v>
      </c>
      <c r="T8" s="514"/>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7" customFormat="1" ht="10.5" customHeight="1">
      <c r="A9" s="515"/>
      <c r="B9" s="516"/>
      <c r="C9" s="516"/>
      <c r="D9" s="516"/>
      <c r="E9" s="516"/>
      <c r="F9" s="516"/>
      <c r="G9" s="516"/>
      <c r="H9" s="516"/>
      <c r="I9" s="516"/>
      <c r="J9" s="516"/>
      <c r="K9" s="516"/>
      <c r="L9" s="516"/>
      <c r="M9" s="516"/>
      <c r="N9" s="516"/>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8" customFormat="1" ht="15" customHeight="1">
      <c r="A10" s="517">
        <v>1</v>
      </c>
      <c r="B10" s="483" t="s">
        <v>478</v>
      </c>
      <c r="C10" s="483" t="s">
        <v>253</v>
      </c>
      <c r="D10" s="483" t="s">
        <v>552</v>
      </c>
      <c r="E10" s="483" t="s">
        <v>480</v>
      </c>
      <c r="F10" s="483" t="s">
        <v>553</v>
      </c>
      <c r="G10" s="483" t="s">
        <v>434</v>
      </c>
      <c r="H10" s="486" t="s">
        <v>219</v>
      </c>
      <c r="I10" s="486" t="s">
        <v>235</v>
      </c>
      <c r="J10" s="486" t="s">
        <v>235</v>
      </c>
      <c r="K10" s="489" t="s">
        <v>217</v>
      </c>
      <c r="L10" s="486" t="s">
        <v>235</v>
      </c>
      <c r="M10" s="486" t="s">
        <v>235</v>
      </c>
      <c r="N10" s="492" t="s">
        <v>428</v>
      </c>
      <c r="O10" s="483" t="s">
        <v>554</v>
      </c>
      <c r="P10" s="509" t="s">
        <v>555</v>
      </c>
      <c r="Q10" s="509" t="s">
        <v>160</v>
      </c>
      <c r="R10" s="502">
        <v>44705</v>
      </c>
      <c r="S10" s="502">
        <v>44742</v>
      </c>
      <c r="T10" s="505" t="s">
        <v>556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8" customFormat="1" ht="13.5" customHeight="1">
      <c r="A11" s="498"/>
      <c r="B11" s="484"/>
      <c r="C11" s="484"/>
      <c r="D11" s="484"/>
      <c r="E11" s="484"/>
      <c r="F11" s="484"/>
      <c r="G11" s="484"/>
      <c r="H11" s="487"/>
      <c r="I11" s="487"/>
      <c r="J11" s="487"/>
      <c r="K11" s="490"/>
      <c r="L11" s="487"/>
      <c r="M11" s="487"/>
      <c r="N11" s="493"/>
      <c r="O11" s="484"/>
      <c r="P11" s="500"/>
      <c r="Q11" s="500"/>
      <c r="R11" s="500"/>
      <c r="S11" s="500"/>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8" customFormat="1" ht="13.5" customHeight="1">
      <c r="A12" s="498"/>
      <c r="B12" s="484"/>
      <c r="C12" s="484"/>
      <c r="D12" s="484"/>
      <c r="E12" s="484"/>
      <c r="F12" s="484"/>
      <c r="G12" s="484"/>
      <c r="H12" s="487"/>
      <c r="I12" s="487"/>
      <c r="J12" s="487"/>
      <c r="K12" s="490"/>
      <c r="L12" s="487"/>
      <c r="M12" s="487"/>
      <c r="N12" s="493"/>
      <c r="O12" s="484"/>
      <c r="P12" s="500"/>
      <c r="Q12" s="500"/>
      <c r="R12" s="500"/>
      <c r="S12" s="500"/>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8" customFormat="1" ht="13.5" customHeight="1">
      <c r="A13" s="498"/>
      <c r="B13" s="484"/>
      <c r="C13" s="484"/>
      <c r="D13" s="484"/>
      <c r="E13" s="484"/>
      <c r="F13" s="484"/>
      <c r="G13" s="484"/>
      <c r="H13" s="487"/>
      <c r="I13" s="487"/>
      <c r="J13" s="487"/>
      <c r="K13" s="490"/>
      <c r="L13" s="487"/>
      <c r="M13" s="487"/>
      <c r="N13" s="493"/>
      <c r="O13" s="484"/>
      <c r="P13" s="500"/>
      <c r="Q13" s="500"/>
      <c r="R13" s="500"/>
      <c r="S13" s="500"/>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8" customFormat="1" ht="238.5" customHeight="1" thickBot="1">
      <c r="A14" s="499"/>
      <c r="B14" s="485"/>
      <c r="C14" s="485"/>
      <c r="D14" s="485"/>
      <c r="E14" s="485"/>
      <c r="F14" s="485"/>
      <c r="G14" s="485"/>
      <c r="H14" s="488"/>
      <c r="I14" s="488"/>
      <c r="J14" s="488"/>
      <c r="K14" s="491"/>
      <c r="L14" s="488"/>
      <c r="M14" s="488"/>
      <c r="N14" s="494"/>
      <c r="O14" s="485"/>
      <c r="P14" s="501"/>
      <c r="Q14" s="501"/>
      <c r="R14" s="501"/>
      <c r="S14" s="501"/>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8" customFormat="1" ht="15" customHeight="1">
      <c r="A15" s="498">
        <v>2</v>
      </c>
      <c r="B15" s="484" t="s">
        <v>490</v>
      </c>
      <c r="C15" s="484" t="s">
        <v>253</v>
      </c>
      <c r="D15" s="484" t="s">
        <v>491</v>
      </c>
      <c r="E15" s="484" t="s">
        <v>492</v>
      </c>
      <c r="F15" s="484" t="s">
        <v>493</v>
      </c>
      <c r="G15" s="484" t="s">
        <v>434</v>
      </c>
      <c r="H15" s="495" t="s">
        <v>219</v>
      </c>
      <c r="I15" s="495" t="s">
        <v>235</v>
      </c>
      <c r="J15" s="495" t="s">
        <v>235</v>
      </c>
      <c r="K15" s="504" t="s">
        <v>217</v>
      </c>
      <c r="L15" s="495" t="s">
        <v>235</v>
      </c>
      <c r="M15" s="495" t="s">
        <v>235</v>
      </c>
      <c r="N15" s="493" t="s">
        <v>426</v>
      </c>
      <c r="O15" s="484" t="s">
        <v>557</v>
      </c>
      <c r="P15" s="500" t="s">
        <v>555</v>
      </c>
      <c r="Q15" s="500" t="s">
        <v>160</v>
      </c>
      <c r="R15" s="502">
        <v>44705</v>
      </c>
      <c r="S15" s="503">
        <v>44742</v>
      </c>
      <c r="T15" s="496" t="s">
        <v>556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8" customFormat="1" ht="13.5" customHeight="1">
      <c r="A16" s="498"/>
      <c r="B16" s="484"/>
      <c r="C16" s="484"/>
      <c r="D16" s="484"/>
      <c r="E16" s="484"/>
      <c r="F16" s="484"/>
      <c r="G16" s="484"/>
      <c r="H16" s="487"/>
      <c r="I16" s="487"/>
      <c r="J16" s="487"/>
      <c r="K16" s="490"/>
      <c r="L16" s="487"/>
      <c r="M16" s="487"/>
      <c r="N16" s="493"/>
      <c r="O16" s="484"/>
      <c r="P16" s="500"/>
      <c r="Q16" s="500"/>
      <c r="R16" s="500"/>
      <c r="S16" s="500"/>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8" customFormat="1" ht="13.5" customHeight="1">
      <c r="A17" s="498"/>
      <c r="B17" s="484"/>
      <c r="C17" s="484"/>
      <c r="D17" s="484"/>
      <c r="E17" s="484"/>
      <c r="F17" s="484"/>
      <c r="G17" s="484"/>
      <c r="H17" s="487"/>
      <c r="I17" s="487"/>
      <c r="J17" s="487"/>
      <c r="K17" s="490"/>
      <c r="L17" s="487"/>
      <c r="M17" s="487"/>
      <c r="N17" s="493"/>
      <c r="O17" s="484"/>
      <c r="P17" s="500"/>
      <c r="Q17" s="500"/>
      <c r="R17" s="500"/>
      <c r="S17" s="500"/>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8" customFormat="1" ht="13.5" customHeight="1">
      <c r="A18" s="498"/>
      <c r="B18" s="484"/>
      <c r="C18" s="484"/>
      <c r="D18" s="484"/>
      <c r="E18" s="484"/>
      <c r="F18" s="484"/>
      <c r="G18" s="484"/>
      <c r="H18" s="487"/>
      <c r="I18" s="487"/>
      <c r="J18" s="487"/>
      <c r="K18" s="490"/>
      <c r="L18" s="487"/>
      <c r="M18" s="487"/>
      <c r="N18" s="493"/>
      <c r="O18" s="484"/>
      <c r="P18" s="500"/>
      <c r="Q18" s="500"/>
      <c r="R18" s="500"/>
      <c r="S18" s="500"/>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8" customFormat="1" ht="255.75" customHeight="1" thickBot="1">
      <c r="A19" s="499"/>
      <c r="B19" s="485"/>
      <c r="C19" s="485"/>
      <c r="D19" s="485"/>
      <c r="E19" s="485"/>
      <c r="F19" s="485"/>
      <c r="G19" s="485"/>
      <c r="H19" s="488"/>
      <c r="I19" s="488"/>
      <c r="J19" s="488"/>
      <c r="K19" s="491"/>
      <c r="L19" s="488"/>
      <c r="M19" s="488"/>
      <c r="N19" s="494"/>
      <c r="O19" s="485"/>
      <c r="P19" s="501"/>
      <c r="Q19" s="501"/>
      <c r="R19" s="501"/>
      <c r="S19" s="501"/>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98">
        <v>3</v>
      </c>
      <c r="B20" s="484" t="s">
        <v>501</v>
      </c>
      <c r="C20" s="484" t="s">
        <v>253</v>
      </c>
      <c r="D20" s="484" t="s">
        <v>558</v>
      </c>
      <c r="E20" s="484" t="s">
        <v>503</v>
      </c>
      <c r="F20" s="484" t="s">
        <v>504</v>
      </c>
      <c r="G20" s="484" t="s">
        <v>434</v>
      </c>
      <c r="H20" s="495" t="s">
        <v>219</v>
      </c>
      <c r="I20" s="495" t="s">
        <v>235</v>
      </c>
      <c r="J20" s="495" t="s">
        <v>235</v>
      </c>
      <c r="K20" s="504" t="s">
        <v>217</v>
      </c>
      <c r="L20" s="495" t="s">
        <v>235</v>
      </c>
      <c r="M20" s="495" t="s">
        <v>235</v>
      </c>
      <c r="N20" s="493" t="s">
        <v>430</v>
      </c>
      <c r="O20" s="484" t="s">
        <v>559</v>
      </c>
      <c r="P20" s="500" t="s">
        <v>555</v>
      </c>
      <c r="Q20" s="500" t="s">
        <v>160</v>
      </c>
      <c r="R20" s="502">
        <v>44705</v>
      </c>
      <c r="S20" s="503">
        <v>44742</v>
      </c>
      <c r="T20" s="496" t="s">
        <v>556</v>
      </c>
      <c r="U20" s="35"/>
      <c r="V20" s="35"/>
    </row>
    <row r="21" spans="1:176">
      <c r="A21" s="498"/>
      <c r="B21" s="484"/>
      <c r="C21" s="484"/>
      <c r="D21" s="484"/>
      <c r="E21" s="484"/>
      <c r="F21" s="484"/>
      <c r="G21" s="484"/>
      <c r="H21" s="487"/>
      <c r="I21" s="487"/>
      <c r="J21" s="487"/>
      <c r="K21" s="490"/>
      <c r="L21" s="487"/>
      <c r="M21" s="487"/>
      <c r="N21" s="493"/>
      <c r="O21" s="484"/>
      <c r="P21" s="500"/>
      <c r="Q21" s="500"/>
      <c r="R21" s="500"/>
      <c r="S21" s="500"/>
      <c r="T21" s="496"/>
      <c r="U21" s="35"/>
      <c r="V21" s="35"/>
    </row>
    <row r="22" spans="1:176">
      <c r="A22" s="498"/>
      <c r="B22" s="484"/>
      <c r="C22" s="484"/>
      <c r="D22" s="484"/>
      <c r="E22" s="484"/>
      <c r="F22" s="484"/>
      <c r="G22" s="484"/>
      <c r="H22" s="487"/>
      <c r="I22" s="487"/>
      <c r="J22" s="487"/>
      <c r="K22" s="490"/>
      <c r="L22" s="487"/>
      <c r="M22" s="487"/>
      <c r="N22" s="493"/>
      <c r="O22" s="484"/>
      <c r="P22" s="500"/>
      <c r="Q22" s="500"/>
      <c r="R22" s="500"/>
      <c r="S22" s="500"/>
      <c r="T22" s="496"/>
      <c r="U22" s="35"/>
      <c r="V22" s="35"/>
    </row>
    <row r="23" spans="1:176">
      <c r="A23" s="498"/>
      <c r="B23" s="484"/>
      <c r="C23" s="484"/>
      <c r="D23" s="484"/>
      <c r="E23" s="484"/>
      <c r="F23" s="484"/>
      <c r="G23" s="484"/>
      <c r="H23" s="487"/>
      <c r="I23" s="487"/>
      <c r="J23" s="487"/>
      <c r="K23" s="490"/>
      <c r="L23" s="487"/>
      <c r="M23" s="487"/>
      <c r="N23" s="493"/>
      <c r="O23" s="484"/>
      <c r="P23" s="500"/>
      <c r="Q23" s="500"/>
      <c r="R23" s="500"/>
      <c r="S23" s="500"/>
      <c r="T23" s="496"/>
      <c r="U23" s="35"/>
      <c r="V23" s="35"/>
    </row>
    <row r="24" spans="1:176" ht="307.5" customHeight="1" thickBot="1">
      <c r="A24" s="499"/>
      <c r="B24" s="485"/>
      <c r="C24" s="485"/>
      <c r="D24" s="485"/>
      <c r="E24" s="485"/>
      <c r="F24" s="485"/>
      <c r="G24" s="485"/>
      <c r="H24" s="488"/>
      <c r="I24" s="488"/>
      <c r="J24" s="488"/>
      <c r="K24" s="491"/>
      <c r="L24" s="488"/>
      <c r="M24" s="488"/>
      <c r="N24" s="494"/>
      <c r="O24" s="485"/>
      <c r="P24" s="501"/>
      <c r="Q24" s="501"/>
      <c r="R24" s="501"/>
      <c r="S24" s="501"/>
      <c r="T24" s="497"/>
      <c r="U24" s="35"/>
      <c r="V24" s="35"/>
    </row>
    <row r="25" spans="1:176">
      <c r="A25" s="498">
        <v>4</v>
      </c>
      <c r="B25" s="484" t="s">
        <v>560</v>
      </c>
      <c r="C25" s="484" t="s">
        <v>419</v>
      </c>
      <c r="D25" s="484" t="s">
        <v>510</v>
      </c>
      <c r="E25" s="484" t="s">
        <v>561</v>
      </c>
      <c r="F25" s="484" t="s">
        <v>512</v>
      </c>
      <c r="G25" s="484" t="s">
        <v>434</v>
      </c>
      <c r="H25" s="504" t="s">
        <v>217</v>
      </c>
      <c r="I25" s="504" t="s">
        <v>232</v>
      </c>
      <c r="J25" s="495" t="s">
        <v>235</v>
      </c>
      <c r="K25" s="504" t="s">
        <v>217</v>
      </c>
      <c r="L25" s="504" t="s">
        <v>232</v>
      </c>
      <c r="M25" s="495" t="s">
        <v>235</v>
      </c>
      <c r="N25" s="493" t="s">
        <v>426</v>
      </c>
      <c r="O25" s="484" t="s">
        <v>562</v>
      </c>
      <c r="P25" s="500" t="s">
        <v>555</v>
      </c>
      <c r="Q25" s="500" t="s">
        <v>160</v>
      </c>
      <c r="R25" s="502">
        <v>44705</v>
      </c>
      <c r="S25" s="503">
        <v>44742</v>
      </c>
      <c r="T25" s="496" t="s">
        <v>556</v>
      </c>
    </row>
    <row r="26" spans="1:176">
      <c r="A26" s="498"/>
      <c r="B26" s="484"/>
      <c r="C26" s="484"/>
      <c r="D26" s="484"/>
      <c r="E26" s="484"/>
      <c r="F26" s="484"/>
      <c r="G26" s="484"/>
      <c r="H26" s="490"/>
      <c r="I26" s="490"/>
      <c r="J26" s="487"/>
      <c r="K26" s="490"/>
      <c r="L26" s="490"/>
      <c r="M26" s="487"/>
      <c r="N26" s="493"/>
      <c r="O26" s="484"/>
      <c r="P26" s="500"/>
      <c r="Q26" s="500"/>
      <c r="R26" s="500"/>
      <c r="S26" s="500"/>
      <c r="T26" s="496"/>
    </row>
    <row r="27" spans="1:176">
      <c r="A27" s="498"/>
      <c r="B27" s="484"/>
      <c r="C27" s="484"/>
      <c r="D27" s="484"/>
      <c r="E27" s="484"/>
      <c r="F27" s="484"/>
      <c r="G27" s="484"/>
      <c r="H27" s="490"/>
      <c r="I27" s="490"/>
      <c r="J27" s="487"/>
      <c r="K27" s="490"/>
      <c r="L27" s="490"/>
      <c r="M27" s="487"/>
      <c r="N27" s="493"/>
      <c r="O27" s="484"/>
      <c r="P27" s="500"/>
      <c r="Q27" s="500"/>
      <c r="R27" s="500"/>
      <c r="S27" s="500"/>
      <c r="T27" s="496"/>
    </row>
    <row r="28" spans="1:176">
      <c r="A28" s="498"/>
      <c r="B28" s="484"/>
      <c r="C28" s="484"/>
      <c r="D28" s="484"/>
      <c r="E28" s="484"/>
      <c r="F28" s="484"/>
      <c r="G28" s="484"/>
      <c r="H28" s="490"/>
      <c r="I28" s="490"/>
      <c r="J28" s="487"/>
      <c r="K28" s="490"/>
      <c r="L28" s="490"/>
      <c r="M28" s="487"/>
      <c r="N28" s="493"/>
      <c r="O28" s="484"/>
      <c r="P28" s="500"/>
      <c r="Q28" s="500"/>
      <c r="R28" s="500"/>
      <c r="S28" s="500"/>
      <c r="T28" s="496"/>
    </row>
    <row r="29" spans="1:176" ht="277.5" customHeight="1" thickBot="1">
      <c r="A29" s="499"/>
      <c r="B29" s="485"/>
      <c r="C29" s="485"/>
      <c r="D29" s="485"/>
      <c r="E29" s="485"/>
      <c r="F29" s="485"/>
      <c r="G29" s="485"/>
      <c r="H29" s="491"/>
      <c r="I29" s="491"/>
      <c r="J29" s="488"/>
      <c r="K29" s="491"/>
      <c r="L29" s="491"/>
      <c r="M29" s="488"/>
      <c r="N29" s="494"/>
      <c r="O29" s="485"/>
      <c r="P29" s="501"/>
      <c r="Q29" s="501"/>
      <c r="R29" s="501"/>
      <c r="S29" s="501"/>
      <c r="T29" s="497"/>
    </row>
    <row r="30" spans="1:176">
      <c r="A30" s="498">
        <v>5</v>
      </c>
      <c r="B30" s="484" t="s">
        <v>516</v>
      </c>
      <c r="C30" s="484" t="s">
        <v>433</v>
      </c>
      <c r="D30" s="484" t="s">
        <v>563</v>
      </c>
      <c r="E30" s="484" t="s">
        <v>518</v>
      </c>
      <c r="F30" s="484" t="s">
        <v>519</v>
      </c>
      <c r="G30" s="484" t="s">
        <v>427</v>
      </c>
      <c r="H30" s="495" t="s">
        <v>219</v>
      </c>
      <c r="I30" s="518" t="s">
        <v>239</v>
      </c>
      <c r="J30" s="518" t="s">
        <v>350</v>
      </c>
      <c r="K30" s="504" t="s">
        <v>217</v>
      </c>
      <c r="L30" s="518" t="s">
        <v>239</v>
      </c>
      <c r="M30" s="518" t="s">
        <v>350</v>
      </c>
      <c r="N30" s="493" t="s">
        <v>426</v>
      </c>
      <c r="O30" s="484" t="s">
        <v>564</v>
      </c>
      <c r="P30" s="500" t="s">
        <v>555</v>
      </c>
      <c r="Q30" s="500" t="s">
        <v>160</v>
      </c>
      <c r="R30" s="502">
        <v>44705</v>
      </c>
      <c r="S30" s="503">
        <v>44742</v>
      </c>
      <c r="T30" s="496" t="s">
        <v>556</v>
      </c>
    </row>
    <row r="31" spans="1:176">
      <c r="A31" s="498"/>
      <c r="B31" s="484"/>
      <c r="C31" s="484"/>
      <c r="D31" s="484"/>
      <c r="E31" s="484"/>
      <c r="F31" s="484"/>
      <c r="G31" s="484"/>
      <c r="H31" s="487"/>
      <c r="I31" s="519"/>
      <c r="J31" s="519"/>
      <c r="K31" s="490"/>
      <c r="L31" s="519"/>
      <c r="M31" s="519"/>
      <c r="N31" s="493"/>
      <c r="O31" s="484"/>
      <c r="P31" s="500"/>
      <c r="Q31" s="500"/>
      <c r="R31" s="500"/>
      <c r="S31" s="500"/>
      <c r="T31" s="496"/>
    </row>
    <row r="32" spans="1:176">
      <c r="A32" s="498"/>
      <c r="B32" s="484"/>
      <c r="C32" s="484"/>
      <c r="D32" s="484"/>
      <c r="E32" s="484"/>
      <c r="F32" s="484"/>
      <c r="G32" s="484"/>
      <c r="H32" s="487"/>
      <c r="I32" s="519"/>
      <c r="J32" s="519"/>
      <c r="K32" s="490"/>
      <c r="L32" s="519"/>
      <c r="M32" s="519"/>
      <c r="N32" s="493"/>
      <c r="O32" s="484"/>
      <c r="P32" s="500"/>
      <c r="Q32" s="500"/>
      <c r="R32" s="500"/>
      <c r="S32" s="500"/>
      <c r="T32" s="496"/>
    </row>
    <row r="33" spans="1:20">
      <c r="A33" s="498"/>
      <c r="B33" s="484"/>
      <c r="C33" s="484"/>
      <c r="D33" s="484"/>
      <c r="E33" s="484"/>
      <c r="F33" s="484"/>
      <c r="G33" s="484"/>
      <c r="H33" s="487"/>
      <c r="I33" s="519"/>
      <c r="J33" s="519"/>
      <c r="K33" s="490"/>
      <c r="L33" s="519"/>
      <c r="M33" s="519"/>
      <c r="N33" s="493"/>
      <c r="O33" s="484"/>
      <c r="P33" s="500"/>
      <c r="Q33" s="500"/>
      <c r="R33" s="500"/>
      <c r="S33" s="500"/>
      <c r="T33" s="496"/>
    </row>
    <row r="34" spans="1:20" ht="102.75" customHeight="1" thickBot="1">
      <c r="A34" s="499"/>
      <c r="B34" s="485"/>
      <c r="C34" s="485"/>
      <c r="D34" s="485"/>
      <c r="E34" s="485"/>
      <c r="F34" s="485"/>
      <c r="G34" s="485"/>
      <c r="H34" s="488"/>
      <c r="I34" s="520"/>
      <c r="J34" s="520"/>
      <c r="K34" s="491"/>
      <c r="L34" s="520"/>
      <c r="M34" s="520"/>
      <c r="N34" s="494"/>
      <c r="O34" s="485"/>
      <c r="P34" s="501"/>
      <c r="Q34" s="501"/>
      <c r="R34" s="501"/>
      <c r="S34" s="501"/>
      <c r="T34" s="497"/>
    </row>
    <row r="35" spans="1:20">
      <c r="A35" s="498">
        <v>6</v>
      </c>
      <c r="B35" s="484" t="s">
        <v>525</v>
      </c>
      <c r="C35" s="484" t="s">
        <v>431</v>
      </c>
      <c r="D35" s="484" t="s">
        <v>565</v>
      </c>
      <c r="E35" s="484" t="s">
        <v>527</v>
      </c>
      <c r="F35" s="484" t="s">
        <v>528</v>
      </c>
      <c r="G35" s="484" t="s">
        <v>434</v>
      </c>
      <c r="H35" s="495" t="s">
        <v>219</v>
      </c>
      <c r="I35" s="495" t="s">
        <v>235</v>
      </c>
      <c r="J35" s="495" t="s">
        <v>235</v>
      </c>
      <c r="K35" s="504" t="s">
        <v>217</v>
      </c>
      <c r="L35" s="495" t="s">
        <v>235</v>
      </c>
      <c r="M35" s="495" t="s">
        <v>235</v>
      </c>
      <c r="N35" s="493" t="s">
        <v>430</v>
      </c>
      <c r="O35" s="484" t="s">
        <v>566</v>
      </c>
      <c r="P35" s="500" t="s">
        <v>555</v>
      </c>
      <c r="Q35" s="500" t="s">
        <v>160</v>
      </c>
      <c r="R35" s="502">
        <v>44705</v>
      </c>
      <c r="S35" s="503">
        <v>44742</v>
      </c>
      <c r="T35" s="496" t="s">
        <v>556</v>
      </c>
    </row>
    <row r="36" spans="1:20">
      <c r="A36" s="498"/>
      <c r="B36" s="484"/>
      <c r="C36" s="484"/>
      <c r="D36" s="484"/>
      <c r="E36" s="484"/>
      <c r="F36" s="484"/>
      <c r="G36" s="484"/>
      <c r="H36" s="487"/>
      <c r="I36" s="487"/>
      <c r="J36" s="487"/>
      <c r="K36" s="490"/>
      <c r="L36" s="487"/>
      <c r="M36" s="487"/>
      <c r="N36" s="493"/>
      <c r="O36" s="484"/>
      <c r="P36" s="500"/>
      <c r="Q36" s="500"/>
      <c r="R36" s="500"/>
      <c r="S36" s="500"/>
      <c r="T36" s="496"/>
    </row>
    <row r="37" spans="1:20">
      <c r="A37" s="498"/>
      <c r="B37" s="484"/>
      <c r="C37" s="484"/>
      <c r="D37" s="484"/>
      <c r="E37" s="484"/>
      <c r="F37" s="484"/>
      <c r="G37" s="484"/>
      <c r="H37" s="487"/>
      <c r="I37" s="487"/>
      <c r="J37" s="487"/>
      <c r="K37" s="490"/>
      <c r="L37" s="487"/>
      <c r="M37" s="487"/>
      <c r="N37" s="493"/>
      <c r="O37" s="484"/>
      <c r="P37" s="500"/>
      <c r="Q37" s="500"/>
      <c r="R37" s="500"/>
      <c r="S37" s="500"/>
      <c r="T37" s="496"/>
    </row>
    <row r="38" spans="1:20">
      <c r="A38" s="498"/>
      <c r="B38" s="484"/>
      <c r="C38" s="484"/>
      <c r="D38" s="484"/>
      <c r="E38" s="484"/>
      <c r="F38" s="484"/>
      <c r="G38" s="484"/>
      <c r="H38" s="487"/>
      <c r="I38" s="487"/>
      <c r="J38" s="487"/>
      <c r="K38" s="490"/>
      <c r="L38" s="487"/>
      <c r="M38" s="487"/>
      <c r="N38" s="493"/>
      <c r="O38" s="484"/>
      <c r="P38" s="500"/>
      <c r="Q38" s="500"/>
      <c r="R38" s="500"/>
      <c r="S38" s="500"/>
      <c r="T38" s="496"/>
    </row>
    <row r="39" spans="1:20" ht="278.25" customHeight="1">
      <c r="A39" s="499"/>
      <c r="B39" s="485"/>
      <c r="C39" s="485"/>
      <c r="D39" s="485"/>
      <c r="E39" s="485"/>
      <c r="F39" s="484"/>
      <c r="G39" s="484"/>
      <c r="H39" s="487"/>
      <c r="I39" s="487"/>
      <c r="J39" s="487"/>
      <c r="K39" s="490"/>
      <c r="L39" s="487"/>
      <c r="M39" s="487"/>
      <c r="N39" s="493"/>
      <c r="O39" s="484"/>
      <c r="P39" s="500"/>
      <c r="Q39" s="500"/>
      <c r="R39" s="501"/>
      <c r="S39" s="500"/>
      <c r="T39" s="496"/>
    </row>
    <row r="40" spans="1:20" ht="204.75" thickBot="1">
      <c r="A40" s="198">
        <v>7</v>
      </c>
      <c r="B40" s="199" t="s">
        <v>567</v>
      </c>
      <c r="C40" s="199" t="s">
        <v>435</v>
      </c>
      <c r="D40" s="199" t="s">
        <v>568</v>
      </c>
      <c r="E40" s="199" t="s">
        <v>569</v>
      </c>
      <c r="F40" s="201" t="s">
        <v>570</v>
      </c>
      <c r="G40" s="201" t="s">
        <v>437</v>
      </c>
      <c r="H40" s="202" t="s">
        <v>219</v>
      </c>
      <c r="I40" s="202" t="s">
        <v>235</v>
      </c>
      <c r="J40" s="202" t="s">
        <v>235</v>
      </c>
      <c r="K40" s="203" t="s">
        <v>217</v>
      </c>
      <c r="L40" s="202" t="s">
        <v>235</v>
      </c>
      <c r="M40" s="202" t="s">
        <v>235</v>
      </c>
      <c r="N40" s="204" t="s">
        <v>430</v>
      </c>
      <c r="O40" s="201" t="s">
        <v>571</v>
      </c>
      <c r="P40" s="205" t="s">
        <v>160</v>
      </c>
      <c r="Q40" s="205" t="s">
        <v>555</v>
      </c>
      <c r="R40" s="206">
        <v>44705</v>
      </c>
      <c r="S40" s="206">
        <v>44742</v>
      </c>
      <c r="T40" s="207" t="s">
        <v>556</v>
      </c>
    </row>
    <row r="41" spans="1:20">
      <c r="R41" s="200"/>
      <c r="S41" s="200"/>
    </row>
    <row r="42" spans="1:20">
      <c r="R42" s="200"/>
      <c r="S42" s="200"/>
    </row>
    <row r="43" spans="1:20">
      <c r="R43" s="200"/>
      <c r="S43" s="200"/>
    </row>
    <row r="44" spans="1:20">
      <c r="R44" s="200"/>
      <c r="S44" s="200"/>
    </row>
  </sheetData>
  <mergeCells count="139">
    <mergeCell ref="L35:L39"/>
    <mergeCell ref="M35:M39"/>
    <mergeCell ref="B20:B24"/>
    <mergeCell ref="B25:B29"/>
    <mergeCell ref="B30:B34"/>
    <mergeCell ref="B35:B39"/>
    <mergeCell ref="I35:I39"/>
    <mergeCell ref="J35:J39"/>
    <mergeCell ref="K35:K39"/>
    <mergeCell ref="D25:D29"/>
    <mergeCell ref="E25:E29"/>
    <mergeCell ref="F25:F29"/>
    <mergeCell ref="G25:G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41:J1048576 A7:B7">
    <cfRule type="containsText" dxfId="125" priority="703" operator="containsText" text="3- Moderado">
      <formula>NOT(ISERROR(SEARCH("3- Moderado",A7)))</formula>
    </cfRule>
    <cfRule type="containsText" dxfId="124" priority="704" operator="containsText" text="6- Moderado">
      <formula>NOT(ISERROR(SEARCH("6- Moderado",A7)))</formula>
    </cfRule>
    <cfRule type="containsText" dxfId="123" priority="705" operator="containsText" text="4- Moderado">
      <formula>NOT(ISERROR(SEARCH("4- Moderado",A7)))</formula>
    </cfRule>
    <cfRule type="containsText" dxfId="122" priority="706" operator="containsText" text="3- Bajo">
      <formula>NOT(ISERROR(SEARCH("3- Bajo",A7)))</formula>
    </cfRule>
    <cfRule type="containsText" dxfId="121" priority="707" operator="containsText" text="4- Bajo">
      <formula>NOT(ISERROR(SEARCH("4- Bajo",A7)))</formula>
    </cfRule>
    <cfRule type="containsText" dxfId="120" priority="708" operator="containsText" text="1- Bajo">
      <formula>NOT(ISERROR(SEARCH("1- Bajo",A7)))</formula>
    </cfRule>
  </conditionalFormatting>
  <conditionalFormatting sqref="H8:J8">
    <cfRule type="containsText" dxfId="119" priority="696" operator="containsText" text="3- Moderado">
      <formula>NOT(ISERROR(SEARCH("3- Moderado",H8)))</formula>
    </cfRule>
    <cfRule type="containsText" dxfId="118" priority="697" operator="containsText" text="6- Moderado">
      <formula>NOT(ISERROR(SEARCH("6- Moderado",H8)))</formula>
    </cfRule>
    <cfRule type="containsText" dxfId="117" priority="698" operator="containsText" text="4- Moderado">
      <formula>NOT(ISERROR(SEARCH("4- Moderado",H8)))</formula>
    </cfRule>
    <cfRule type="containsText" dxfId="116" priority="699" operator="containsText" text="3- Bajo">
      <formula>NOT(ISERROR(SEARCH("3- Bajo",H8)))</formula>
    </cfRule>
    <cfRule type="containsText" dxfId="115" priority="700" operator="containsText" text="4- Bajo">
      <formula>NOT(ISERROR(SEARCH("4- Bajo",H8)))</formula>
    </cfRule>
    <cfRule type="containsText" dxfId="114" priority="702" operator="containsText" text="1- Bajo">
      <formula>NOT(ISERROR(SEARCH("1- Bajo",H8)))</formula>
    </cfRule>
  </conditionalFormatting>
  <conditionalFormatting sqref="J8 J41:J1048576">
    <cfRule type="containsText" dxfId="113" priority="685" operator="containsText" text="25- Extremo">
      <formula>NOT(ISERROR(SEARCH("25- Extremo",J8)))</formula>
    </cfRule>
    <cfRule type="containsText" dxfId="112" priority="686" operator="containsText" text="20- Extremo">
      <formula>NOT(ISERROR(SEARCH("20- Extremo",J8)))</formula>
    </cfRule>
    <cfRule type="containsText" dxfId="111" priority="687" operator="containsText" text="15- Extremo">
      <formula>NOT(ISERROR(SEARCH("15- Extremo",J8)))</formula>
    </cfRule>
    <cfRule type="containsText" dxfId="110" priority="688" operator="containsText" text="10- Extremo">
      <formula>NOT(ISERROR(SEARCH("10- Extremo",J8)))</formula>
    </cfRule>
    <cfRule type="containsText" dxfId="109" priority="689" operator="containsText" text="5- Extremo">
      <formula>NOT(ISERROR(SEARCH("5- Extremo",J8)))</formula>
    </cfRule>
    <cfRule type="containsText" dxfId="108" priority="690" operator="containsText" text="12- Alto">
      <formula>NOT(ISERROR(SEARCH("12- Alto",J8)))</formula>
    </cfRule>
    <cfRule type="containsText" dxfId="107" priority="691" operator="containsText" text="10- Alto">
      <formula>NOT(ISERROR(SEARCH("10- Alto",J8)))</formula>
    </cfRule>
    <cfRule type="containsText" dxfId="106" priority="692" operator="containsText" text="9- Alto">
      <formula>NOT(ISERROR(SEARCH("9- Alto",J8)))</formula>
    </cfRule>
    <cfRule type="containsText" dxfId="105" priority="693" operator="containsText" text="8- Alto">
      <formula>NOT(ISERROR(SEARCH("8- Alto",J8)))</formula>
    </cfRule>
    <cfRule type="containsText" dxfId="104" priority="694" operator="containsText" text="5- Alto">
      <formula>NOT(ISERROR(SEARCH("5- Alto",J8)))</formula>
    </cfRule>
    <cfRule type="containsText" dxfId="103" priority="695" operator="containsText" text="4- Alto">
      <formula>NOT(ISERROR(SEARCH("4- Alto",J8)))</formula>
    </cfRule>
    <cfRule type="containsText" dxfId="102" priority="701" operator="containsText" text="2- Bajo">
      <formula>NOT(ISERROR(SEARCH("2- Bajo",J8)))</formula>
    </cfRule>
  </conditionalFormatting>
  <conditionalFormatting sqref="K8">
    <cfRule type="containsText" dxfId="101" priority="655" operator="containsText" text="3- Moderado">
      <formula>NOT(ISERROR(SEARCH("3- Moderado",K8)))</formula>
    </cfRule>
    <cfRule type="containsText" dxfId="100" priority="656" operator="containsText" text="6- Moderado">
      <formula>NOT(ISERROR(SEARCH("6- Moderado",K8)))</formula>
    </cfRule>
    <cfRule type="containsText" dxfId="99" priority="657" operator="containsText" text="4- Moderado">
      <formula>NOT(ISERROR(SEARCH("4- Moderado",K8)))</formula>
    </cfRule>
    <cfRule type="containsText" dxfId="98" priority="658" operator="containsText" text="3- Bajo">
      <formula>NOT(ISERROR(SEARCH("3- Bajo",K8)))</formula>
    </cfRule>
    <cfRule type="containsText" dxfId="97" priority="659" operator="containsText" text="4- Bajo">
      <formula>NOT(ISERROR(SEARCH("4- Bajo",K8)))</formula>
    </cfRule>
    <cfRule type="containsText" dxfId="96" priority="660" operator="containsText" text="1- Bajo">
      <formula>NOT(ISERROR(SEARCH("1- Bajo",K8)))</formula>
    </cfRule>
  </conditionalFormatting>
  <conditionalFormatting sqref="L8">
    <cfRule type="containsText" dxfId="95" priority="649" operator="containsText" text="3- Moderado">
      <formula>NOT(ISERROR(SEARCH("3- Moderado",L8)))</formula>
    </cfRule>
    <cfRule type="containsText" dxfId="94" priority="650" operator="containsText" text="6- Moderado">
      <formula>NOT(ISERROR(SEARCH("6- Moderado",L8)))</formula>
    </cfRule>
    <cfRule type="containsText" dxfId="93" priority="651" operator="containsText" text="4- Moderado">
      <formula>NOT(ISERROR(SEARCH("4- Moderado",L8)))</formula>
    </cfRule>
    <cfRule type="containsText" dxfId="92" priority="652" operator="containsText" text="3- Bajo">
      <formula>NOT(ISERROR(SEARCH("3- Bajo",L8)))</formula>
    </cfRule>
    <cfRule type="containsText" dxfId="91" priority="653" operator="containsText" text="4- Bajo">
      <formula>NOT(ISERROR(SEARCH("4- Bajo",L8)))</formula>
    </cfRule>
    <cfRule type="containsText" dxfId="90" priority="654" operator="containsText" text="1- Bajo">
      <formula>NOT(ISERROR(SEARCH("1- Bajo",L8)))</formula>
    </cfRule>
  </conditionalFormatting>
  <conditionalFormatting sqref="M8">
    <cfRule type="containsText" dxfId="89" priority="643" operator="containsText" text="3- Moderado">
      <formula>NOT(ISERROR(SEARCH("3- Moderado",M8)))</formula>
    </cfRule>
    <cfRule type="containsText" dxfId="88" priority="644" operator="containsText" text="6- Moderado">
      <formula>NOT(ISERROR(SEARCH("6- Moderado",M8)))</formula>
    </cfRule>
    <cfRule type="containsText" dxfId="87" priority="645" operator="containsText" text="4- Moderado">
      <formula>NOT(ISERROR(SEARCH("4- Moderado",M8)))</formula>
    </cfRule>
    <cfRule type="containsText" dxfId="86" priority="646" operator="containsText" text="3- Bajo">
      <formula>NOT(ISERROR(SEARCH("3- Bajo",M8)))</formula>
    </cfRule>
    <cfRule type="containsText" dxfId="85" priority="647" operator="containsText" text="4- Bajo">
      <formula>NOT(ISERROR(SEARCH("4- Bajo",M8)))</formula>
    </cfRule>
    <cfRule type="containsText" dxfId="84" priority="648" operator="containsText" text="1- Bajo">
      <formula>NOT(ISERROR(SEARCH("1- Bajo",M8)))</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F3027-4342-4798-A5E9-91C257559EF5}">
  <sheetPr>
    <tabColor theme="7" tint="0.59999389629810485"/>
  </sheetPr>
  <dimension ref="A1:JR44"/>
  <sheetViews>
    <sheetView tabSelected="1" topLeftCell="H9" zoomScale="55" zoomScaleNormal="55" workbookViewId="0">
      <selection activeCell="T9" sqref="T9"/>
    </sheetView>
  </sheetViews>
  <sheetFormatPr defaultColWidth="11.42578125" defaultRowHeight="15"/>
  <cols>
    <col min="1" max="2" width="18.5703125" style="82" customWidth="1"/>
    <col min="3" max="3" width="28.7109375" customWidth="1"/>
    <col min="4" max="4" width="37" style="82" customWidth="1"/>
    <col min="5" max="5" width="26.7109375" style="159" customWidth="1"/>
    <col min="6" max="6" width="54.7109375" customWidth="1"/>
    <col min="7" max="7" width="26.7109375" customWidth="1"/>
    <col min="8" max="8" width="8.28515625" style="160" bestFit="1" customWidth="1"/>
    <col min="9" max="9" width="10.42578125" style="160" bestFit="1" customWidth="1"/>
    <col min="10" max="10" width="10.42578125" style="161" bestFit="1" customWidth="1"/>
    <col min="11" max="11" width="8.28515625" style="160" bestFit="1" customWidth="1"/>
    <col min="12" max="13" width="10.42578125" style="160" bestFit="1" customWidth="1"/>
    <col min="14" max="14" width="19.5703125" bestFit="1" customWidth="1"/>
    <col min="15" max="15" width="32.7109375" customWidth="1"/>
    <col min="16" max="17" width="14.5703125" customWidth="1"/>
    <col min="18" max="18" width="17.42578125" customWidth="1"/>
    <col min="19" max="19" width="16.28515625" customWidth="1"/>
    <col min="20" max="20" width="16.140625" customWidth="1"/>
    <col min="21" max="176" width="11.42578125" style="7"/>
  </cols>
  <sheetData>
    <row r="1" spans="1:278" s="139" customFormat="1" ht="16.5" customHeight="1">
      <c r="A1" s="465"/>
      <c r="B1" s="466"/>
      <c r="C1" s="466"/>
      <c r="D1" s="510" t="s">
        <v>536</v>
      </c>
      <c r="E1" s="510"/>
      <c r="F1" s="510"/>
      <c r="G1" s="510"/>
      <c r="H1" s="510"/>
      <c r="I1" s="510"/>
      <c r="J1" s="510"/>
      <c r="K1" s="510"/>
      <c r="L1" s="510"/>
      <c r="M1" s="510"/>
      <c r="N1" s="510"/>
      <c r="O1" s="510"/>
      <c r="P1" s="510"/>
      <c r="Q1" s="511"/>
      <c r="R1" s="471" t="s">
        <v>450</v>
      </c>
      <c r="S1" s="471"/>
      <c r="T1" s="471"/>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67"/>
      <c r="B2" s="468"/>
      <c r="C2" s="468"/>
      <c r="D2" s="512"/>
      <c r="E2" s="512"/>
      <c r="F2" s="512"/>
      <c r="G2" s="512"/>
      <c r="H2" s="512"/>
      <c r="I2" s="512"/>
      <c r="J2" s="512"/>
      <c r="K2" s="512"/>
      <c r="L2" s="512"/>
      <c r="M2" s="512"/>
      <c r="N2" s="512"/>
      <c r="O2" s="512"/>
      <c r="P2" s="512"/>
      <c r="Q2" s="513"/>
      <c r="R2" s="471"/>
      <c r="S2" s="471"/>
      <c r="T2" s="471"/>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3"/>
      <c r="D3" s="512"/>
      <c r="E3" s="512"/>
      <c r="F3" s="512"/>
      <c r="G3" s="512"/>
      <c r="H3" s="512"/>
      <c r="I3" s="512"/>
      <c r="J3" s="512"/>
      <c r="K3" s="512"/>
      <c r="L3" s="512"/>
      <c r="M3" s="512"/>
      <c r="N3" s="512"/>
      <c r="O3" s="512"/>
      <c r="P3" s="512"/>
      <c r="Q3" s="513"/>
      <c r="R3" s="471"/>
      <c r="S3" s="471"/>
      <c r="T3" s="471"/>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56" t="s">
        <v>451</v>
      </c>
      <c r="B4" s="457"/>
      <c r="C4" s="458"/>
      <c r="D4" s="472" t="e">
        <f>#REF!</f>
        <v>#REF!</v>
      </c>
      <c r="E4" s="473"/>
      <c r="F4" s="473"/>
      <c r="G4" s="473"/>
      <c r="H4" s="473"/>
      <c r="I4" s="473"/>
      <c r="J4" s="473"/>
      <c r="K4" s="473"/>
      <c r="L4" s="473"/>
      <c r="M4" s="473"/>
      <c r="N4" s="474"/>
      <c r="O4" s="475"/>
      <c r="P4" s="475"/>
      <c r="Q4" s="47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56" t="s">
        <v>453</v>
      </c>
      <c r="B5" s="457"/>
      <c r="C5" s="458"/>
      <c r="D5" s="459" t="e">
        <f>#REF!</f>
        <v>#REF!</v>
      </c>
      <c r="E5" s="460"/>
      <c r="F5" s="460"/>
      <c r="G5" s="460"/>
      <c r="H5" s="460"/>
      <c r="I5" s="460"/>
      <c r="J5" s="460"/>
      <c r="K5" s="460"/>
      <c r="L5" s="460"/>
      <c r="M5" s="460"/>
      <c r="N5" s="461"/>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56" t="s">
        <v>455</v>
      </c>
      <c r="B6" s="457"/>
      <c r="C6" s="458"/>
      <c r="D6" s="459" t="e">
        <f>#REF!</f>
        <v>#REF!</v>
      </c>
      <c r="E6" s="460"/>
      <c r="F6" s="460"/>
      <c r="G6" s="460"/>
      <c r="H6" s="460"/>
      <c r="I6" s="460"/>
      <c r="J6" s="460"/>
      <c r="K6" s="460"/>
      <c r="L6" s="460"/>
      <c r="M6" s="460"/>
      <c r="N6" s="461"/>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5" customFormat="1" ht="46.5" customHeight="1" thickTop="1" thickBot="1">
      <c r="A7" s="506" t="s">
        <v>537</v>
      </c>
      <c r="B7" s="507"/>
      <c r="C7" s="507"/>
      <c r="D7" s="507"/>
      <c r="E7" s="507"/>
      <c r="F7" s="508"/>
      <c r="G7" s="162"/>
      <c r="H7" s="481" t="s">
        <v>538</v>
      </c>
      <c r="I7" s="481"/>
      <c r="J7" s="481"/>
      <c r="K7" s="481" t="s">
        <v>539</v>
      </c>
      <c r="L7" s="481"/>
      <c r="M7" s="481"/>
      <c r="N7" s="482" t="s">
        <v>540</v>
      </c>
      <c r="O7" s="477" t="s">
        <v>541</v>
      </c>
      <c r="P7" s="479" t="s">
        <v>542</v>
      </c>
      <c r="Q7" s="480"/>
      <c r="R7" s="479" t="s">
        <v>543</v>
      </c>
      <c r="S7" s="480"/>
      <c r="T7" s="514" t="s">
        <v>544</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6" customFormat="1" ht="60.95" customHeight="1" thickTop="1" thickBot="1">
      <c r="A8" s="171" t="s">
        <v>15</v>
      </c>
      <c r="B8" s="171" t="s">
        <v>463</v>
      </c>
      <c r="C8" s="172" t="s">
        <v>104</v>
      </c>
      <c r="D8" s="163" t="s">
        <v>464</v>
      </c>
      <c r="E8" s="164" t="s">
        <v>108</v>
      </c>
      <c r="F8" s="164" t="s">
        <v>110</v>
      </c>
      <c r="G8" s="164" t="s">
        <v>112</v>
      </c>
      <c r="H8" s="165" t="s">
        <v>545</v>
      </c>
      <c r="I8" s="165" t="s">
        <v>409</v>
      </c>
      <c r="J8" s="165" t="s">
        <v>546</v>
      </c>
      <c r="K8" s="165" t="s">
        <v>545</v>
      </c>
      <c r="L8" s="165" t="s">
        <v>547</v>
      </c>
      <c r="M8" s="165" t="s">
        <v>546</v>
      </c>
      <c r="N8" s="482"/>
      <c r="O8" s="478"/>
      <c r="P8" s="166" t="s">
        <v>548</v>
      </c>
      <c r="Q8" s="166" t="s">
        <v>549</v>
      </c>
      <c r="R8" s="166" t="s">
        <v>550</v>
      </c>
      <c r="S8" s="166" t="s">
        <v>551</v>
      </c>
      <c r="T8" s="514"/>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7" customFormat="1" ht="10.5" customHeight="1" thickTop="1" thickBot="1">
      <c r="A9" s="515"/>
      <c r="B9" s="516"/>
      <c r="C9" s="516"/>
      <c r="D9" s="516"/>
      <c r="E9" s="516"/>
      <c r="F9" s="516"/>
      <c r="G9" s="516"/>
      <c r="H9" s="516"/>
      <c r="I9" s="516"/>
      <c r="J9" s="516"/>
      <c r="K9" s="516"/>
      <c r="L9" s="516"/>
      <c r="M9" s="516"/>
      <c r="N9" s="516"/>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8" customFormat="1" ht="15" customHeight="1">
      <c r="A10" s="517">
        <v>1</v>
      </c>
      <c r="B10" s="483" t="s">
        <v>478</v>
      </c>
      <c r="C10" s="483" t="s">
        <v>253</v>
      </c>
      <c r="D10" s="483" t="s">
        <v>552</v>
      </c>
      <c r="E10" s="483" t="s">
        <v>480</v>
      </c>
      <c r="F10" s="483" t="s">
        <v>553</v>
      </c>
      <c r="G10" s="483" t="s">
        <v>434</v>
      </c>
      <c r="H10" s="486" t="s">
        <v>219</v>
      </c>
      <c r="I10" s="486" t="s">
        <v>235</v>
      </c>
      <c r="J10" s="486" t="s">
        <v>235</v>
      </c>
      <c r="K10" s="489" t="s">
        <v>217</v>
      </c>
      <c r="L10" s="486" t="s">
        <v>235</v>
      </c>
      <c r="M10" s="486" t="s">
        <v>235</v>
      </c>
      <c r="N10" s="492" t="s">
        <v>428</v>
      </c>
      <c r="O10" s="483" t="s">
        <v>572</v>
      </c>
      <c r="P10" s="509" t="s">
        <v>555</v>
      </c>
      <c r="Q10" s="509" t="s">
        <v>160</v>
      </c>
      <c r="R10" s="502">
        <v>44705</v>
      </c>
      <c r="S10" s="502">
        <v>44834</v>
      </c>
      <c r="T10" s="505" t="s">
        <v>556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8" customFormat="1" ht="13.5" customHeight="1">
      <c r="A11" s="498"/>
      <c r="B11" s="484"/>
      <c r="C11" s="484"/>
      <c r="D11" s="484"/>
      <c r="E11" s="484"/>
      <c r="F11" s="484"/>
      <c r="G11" s="484"/>
      <c r="H11" s="487"/>
      <c r="I11" s="487"/>
      <c r="J11" s="487"/>
      <c r="K11" s="490"/>
      <c r="L11" s="487"/>
      <c r="M11" s="487"/>
      <c r="N11" s="493"/>
      <c r="O11" s="484"/>
      <c r="P11" s="500"/>
      <c r="Q11" s="500"/>
      <c r="R11" s="500"/>
      <c r="S11" s="500"/>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8" customFormat="1" ht="13.5" customHeight="1">
      <c r="A12" s="498"/>
      <c r="B12" s="484"/>
      <c r="C12" s="484"/>
      <c r="D12" s="484"/>
      <c r="E12" s="484"/>
      <c r="F12" s="484"/>
      <c r="G12" s="484"/>
      <c r="H12" s="487"/>
      <c r="I12" s="487"/>
      <c r="J12" s="487"/>
      <c r="K12" s="490"/>
      <c r="L12" s="487"/>
      <c r="M12" s="487"/>
      <c r="N12" s="493"/>
      <c r="O12" s="484"/>
      <c r="P12" s="500"/>
      <c r="Q12" s="500"/>
      <c r="R12" s="500"/>
      <c r="S12" s="500"/>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8" customFormat="1" ht="13.5" customHeight="1">
      <c r="A13" s="498"/>
      <c r="B13" s="484"/>
      <c r="C13" s="484"/>
      <c r="D13" s="484"/>
      <c r="E13" s="484"/>
      <c r="F13" s="484"/>
      <c r="G13" s="484"/>
      <c r="H13" s="487"/>
      <c r="I13" s="487"/>
      <c r="J13" s="487"/>
      <c r="K13" s="490"/>
      <c r="L13" s="487"/>
      <c r="M13" s="487"/>
      <c r="N13" s="493"/>
      <c r="O13" s="484"/>
      <c r="P13" s="500"/>
      <c r="Q13" s="500"/>
      <c r="R13" s="500"/>
      <c r="S13" s="500"/>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8" customFormat="1" ht="238.5" customHeight="1" thickBot="1">
      <c r="A14" s="499"/>
      <c r="B14" s="485"/>
      <c r="C14" s="485"/>
      <c r="D14" s="485"/>
      <c r="E14" s="485"/>
      <c r="F14" s="485"/>
      <c r="G14" s="485"/>
      <c r="H14" s="488"/>
      <c r="I14" s="488"/>
      <c r="J14" s="488"/>
      <c r="K14" s="491"/>
      <c r="L14" s="488"/>
      <c r="M14" s="488"/>
      <c r="N14" s="494"/>
      <c r="O14" s="485"/>
      <c r="P14" s="501"/>
      <c r="Q14" s="501"/>
      <c r="R14" s="501"/>
      <c r="S14" s="501"/>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8" customFormat="1" ht="15" customHeight="1">
      <c r="A15" s="498">
        <v>2</v>
      </c>
      <c r="B15" s="484" t="s">
        <v>490</v>
      </c>
      <c r="C15" s="484" t="s">
        <v>253</v>
      </c>
      <c r="D15" s="484" t="s">
        <v>491</v>
      </c>
      <c r="E15" s="484" t="s">
        <v>492</v>
      </c>
      <c r="F15" s="484" t="s">
        <v>493</v>
      </c>
      <c r="G15" s="484" t="s">
        <v>434</v>
      </c>
      <c r="H15" s="495" t="s">
        <v>219</v>
      </c>
      <c r="I15" s="495" t="s">
        <v>235</v>
      </c>
      <c r="J15" s="495" t="s">
        <v>235</v>
      </c>
      <c r="K15" s="504" t="s">
        <v>217</v>
      </c>
      <c r="L15" s="495" t="s">
        <v>235</v>
      </c>
      <c r="M15" s="495" t="s">
        <v>235</v>
      </c>
      <c r="N15" s="493" t="s">
        <v>426</v>
      </c>
      <c r="O15" s="484" t="s">
        <v>573</v>
      </c>
      <c r="P15" s="500" t="s">
        <v>555</v>
      </c>
      <c r="Q15" s="500" t="s">
        <v>160</v>
      </c>
      <c r="R15" s="502">
        <v>44705</v>
      </c>
      <c r="S15" s="503">
        <v>44834</v>
      </c>
      <c r="T15" s="496" t="s">
        <v>556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8" customFormat="1" ht="13.5" customHeight="1">
      <c r="A16" s="498"/>
      <c r="B16" s="484"/>
      <c r="C16" s="484"/>
      <c r="D16" s="484"/>
      <c r="E16" s="484"/>
      <c r="F16" s="484"/>
      <c r="G16" s="484"/>
      <c r="H16" s="487"/>
      <c r="I16" s="487"/>
      <c r="J16" s="487"/>
      <c r="K16" s="490"/>
      <c r="L16" s="487"/>
      <c r="M16" s="487"/>
      <c r="N16" s="493"/>
      <c r="O16" s="484"/>
      <c r="P16" s="500"/>
      <c r="Q16" s="500"/>
      <c r="R16" s="500"/>
      <c r="S16" s="500"/>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8" customFormat="1" ht="13.5" customHeight="1">
      <c r="A17" s="498"/>
      <c r="B17" s="484"/>
      <c r="C17" s="484"/>
      <c r="D17" s="484"/>
      <c r="E17" s="484"/>
      <c r="F17" s="484"/>
      <c r="G17" s="484"/>
      <c r="H17" s="487"/>
      <c r="I17" s="487"/>
      <c r="J17" s="487"/>
      <c r="K17" s="490"/>
      <c r="L17" s="487"/>
      <c r="M17" s="487"/>
      <c r="N17" s="493"/>
      <c r="O17" s="484"/>
      <c r="P17" s="500"/>
      <c r="Q17" s="500"/>
      <c r="R17" s="500"/>
      <c r="S17" s="500"/>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8" customFormat="1" ht="13.5" customHeight="1">
      <c r="A18" s="498"/>
      <c r="B18" s="484"/>
      <c r="C18" s="484"/>
      <c r="D18" s="484"/>
      <c r="E18" s="484"/>
      <c r="F18" s="484"/>
      <c r="G18" s="484"/>
      <c r="H18" s="487"/>
      <c r="I18" s="487"/>
      <c r="J18" s="487"/>
      <c r="K18" s="490"/>
      <c r="L18" s="487"/>
      <c r="M18" s="487"/>
      <c r="N18" s="493"/>
      <c r="O18" s="484"/>
      <c r="P18" s="500"/>
      <c r="Q18" s="500"/>
      <c r="R18" s="500"/>
      <c r="S18" s="500"/>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8" customFormat="1" ht="255.75" customHeight="1" thickBot="1">
      <c r="A19" s="499"/>
      <c r="B19" s="485"/>
      <c r="C19" s="485"/>
      <c r="D19" s="485"/>
      <c r="E19" s="485"/>
      <c r="F19" s="485"/>
      <c r="G19" s="485"/>
      <c r="H19" s="488"/>
      <c r="I19" s="488"/>
      <c r="J19" s="488"/>
      <c r="K19" s="491"/>
      <c r="L19" s="488"/>
      <c r="M19" s="488"/>
      <c r="N19" s="494"/>
      <c r="O19" s="485"/>
      <c r="P19" s="501"/>
      <c r="Q19" s="501"/>
      <c r="R19" s="501"/>
      <c r="S19" s="501"/>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98">
        <v>3</v>
      </c>
      <c r="B20" s="484" t="s">
        <v>501</v>
      </c>
      <c r="C20" s="484" t="s">
        <v>253</v>
      </c>
      <c r="D20" s="484" t="s">
        <v>558</v>
      </c>
      <c r="E20" s="484" t="s">
        <v>503</v>
      </c>
      <c r="F20" s="484" t="s">
        <v>504</v>
      </c>
      <c r="G20" s="484" t="s">
        <v>434</v>
      </c>
      <c r="H20" s="495" t="s">
        <v>219</v>
      </c>
      <c r="I20" s="495" t="s">
        <v>235</v>
      </c>
      <c r="J20" s="495" t="s">
        <v>235</v>
      </c>
      <c r="K20" s="504" t="s">
        <v>217</v>
      </c>
      <c r="L20" s="495" t="s">
        <v>235</v>
      </c>
      <c r="M20" s="495" t="s">
        <v>235</v>
      </c>
      <c r="N20" s="493" t="s">
        <v>430</v>
      </c>
      <c r="O20" s="484" t="s">
        <v>574</v>
      </c>
      <c r="P20" s="500" t="s">
        <v>555</v>
      </c>
      <c r="Q20" s="500" t="s">
        <v>160</v>
      </c>
      <c r="R20" s="502">
        <v>44705</v>
      </c>
      <c r="S20" s="503">
        <v>44834</v>
      </c>
      <c r="T20" s="496" t="s">
        <v>556</v>
      </c>
      <c r="U20" s="35"/>
      <c r="V20" s="35"/>
    </row>
    <row r="21" spans="1:176">
      <c r="A21" s="498"/>
      <c r="B21" s="484"/>
      <c r="C21" s="484"/>
      <c r="D21" s="484"/>
      <c r="E21" s="484"/>
      <c r="F21" s="484"/>
      <c r="G21" s="484"/>
      <c r="H21" s="487"/>
      <c r="I21" s="487"/>
      <c r="J21" s="487"/>
      <c r="K21" s="490"/>
      <c r="L21" s="487"/>
      <c r="M21" s="487"/>
      <c r="N21" s="493"/>
      <c r="O21" s="484"/>
      <c r="P21" s="500"/>
      <c r="Q21" s="500"/>
      <c r="R21" s="500"/>
      <c r="S21" s="500"/>
      <c r="T21" s="496"/>
      <c r="U21" s="35"/>
      <c r="V21" s="35"/>
    </row>
    <row r="22" spans="1:176">
      <c r="A22" s="498"/>
      <c r="B22" s="484"/>
      <c r="C22" s="484"/>
      <c r="D22" s="484"/>
      <c r="E22" s="484"/>
      <c r="F22" s="484"/>
      <c r="G22" s="484"/>
      <c r="H22" s="487"/>
      <c r="I22" s="487"/>
      <c r="J22" s="487"/>
      <c r="K22" s="490"/>
      <c r="L22" s="487"/>
      <c r="M22" s="487"/>
      <c r="N22" s="493"/>
      <c r="O22" s="484"/>
      <c r="P22" s="500"/>
      <c r="Q22" s="500"/>
      <c r="R22" s="500"/>
      <c r="S22" s="500"/>
      <c r="T22" s="496"/>
      <c r="U22" s="35"/>
      <c r="V22" s="35"/>
    </row>
    <row r="23" spans="1:176">
      <c r="A23" s="498"/>
      <c r="B23" s="484"/>
      <c r="C23" s="484"/>
      <c r="D23" s="484"/>
      <c r="E23" s="484"/>
      <c r="F23" s="484"/>
      <c r="G23" s="484"/>
      <c r="H23" s="487"/>
      <c r="I23" s="487"/>
      <c r="J23" s="487"/>
      <c r="K23" s="490"/>
      <c r="L23" s="487"/>
      <c r="M23" s="487"/>
      <c r="N23" s="493"/>
      <c r="O23" s="484"/>
      <c r="P23" s="500"/>
      <c r="Q23" s="500"/>
      <c r="R23" s="500"/>
      <c r="S23" s="500"/>
      <c r="T23" s="496"/>
      <c r="U23" s="35"/>
      <c r="V23" s="35"/>
    </row>
    <row r="24" spans="1:176" ht="307.5" customHeight="1" thickBot="1">
      <c r="A24" s="499"/>
      <c r="B24" s="485"/>
      <c r="C24" s="485"/>
      <c r="D24" s="485"/>
      <c r="E24" s="485"/>
      <c r="F24" s="485"/>
      <c r="G24" s="485"/>
      <c r="H24" s="488"/>
      <c r="I24" s="488"/>
      <c r="J24" s="488"/>
      <c r="K24" s="491"/>
      <c r="L24" s="488"/>
      <c r="M24" s="488"/>
      <c r="N24" s="494"/>
      <c r="O24" s="485"/>
      <c r="P24" s="501"/>
      <c r="Q24" s="501"/>
      <c r="R24" s="501"/>
      <c r="S24" s="501"/>
      <c r="T24" s="497"/>
      <c r="U24" s="35"/>
      <c r="V24" s="35"/>
    </row>
    <row r="25" spans="1:176">
      <c r="A25" s="498">
        <v>4</v>
      </c>
      <c r="B25" s="484" t="s">
        <v>560</v>
      </c>
      <c r="C25" s="484" t="s">
        <v>419</v>
      </c>
      <c r="D25" s="484" t="s">
        <v>510</v>
      </c>
      <c r="E25" s="484" t="s">
        <v>561</v>
      </c>
      <c r="F25" s="484" t="s">
        <v>512</v>
      </c>
      <c r="G25" s="484" t="s">
        <v>434</v>
      </c>
      <c r="H25" s="504" t="s">
        <v>217</v>
      </c>
      <c r="I25" s="504" t="s">
        <v>232</v>
      </c>
      <c r="J25" s="495" t="s">
        <v>235</v>
      </c>
      <c r="K25" s="504" t="s">
        <v>217</v>
      </c>
      <c r="L25" s="504" t="s">
        <v>232</v>
      </c>
      <c r="M25" s="495" t="s">
        <v>235</v>
      </c>
      <c r="N25" s="493" t="s">
        <v>426</v>
      </c>
      <c r="O25" s="484" t="s">
        <v>575</v>
      </c>
      <c r="P25" s="500" t="s">
        <v>555</v>
      </c>
      <c r="Q25" s="500" t="s">
        <v>160</v>
      </c>
      <c r="R25" s="502">
        <v>44705</v>
      </c>
      <c r="S25" s="503">
        <v>44834</v>
      </c>
      <c r="T25" s="496" t="s">
        <v>556</v>
      </c>
    </row>
    <row r="26" spans="1:176">
      <c r="A26" s="498"/>
      <c r="B26" s="484"/>
      <c r="C26" s="484"/>
      <c r="D26" s="484"/>
      <c r="E26" s="484"/>
      <c r="F26" s="484"/>
      <c r="G26" s="484"/>
      <c r="H26" s="490"/>
      <c r="I26" s="490"/>
      <c r="J26" s="487"/>
      <c r="K26" s="490"/>
      <c r="L26" s="490"/>
      <c r="M26" s="487"/>
      <c r="N26" s="493"/>
      <c r="O26" s="484"/>
      <c r="P26" s="500"/>
      <c r="Q26" s="500"/>
      <c r="R26" s="500"/>
      <c r="S26" s="500"/>
      <c r="T26" s="496"/>
    </row>
    <row r="27" spans="1:176">
      <c r="A27" s="498"/>
      <c r="B27" s="484"/>
      <c r="C27" s="484"/>
      <c r="D27" s="484"/>
      <c r="E27" s="484"/>
      <c r="F27" s="484"/>
      <c r="G27" s="484"/>
      <c r="H27" s="490"/>
      <c r="I27" s="490"/>
      <c r="J27" s="487"/>
      <c r="K27" s="490"/>
      <c r="L27" s="490"/>
      <c r="M27" s="487"/>
      <c r="N27" s="493"/>
      <c r="O27" s="484"/>
      <c r="P27" s="500"/>
      <c r="Q27" s="500"/>
      <c r="R27" s="500"/>
      <c r="S27" s="500"/>
      <c r="T27" s="496"/>
    </row>
    <row r="28" spans="1:176">
      <c r="A28" s="498"/>
      <c r="B28" s="484"/>
      <c r="C28" s="484"/>
      <c r="D28" s="484"/>
      <c r="E28" s="484"/>
      <c r="F28" s="484"/>
      <c r="G28" s="484"/>
      <c r="H28" s="490"/>
      <c r="I28" s="490"/>
      <c r="J28" s="487"/>
      <c r="K28" s="490"/>
      <c r="L28" s="490"/>
      <c r="M28" s="487"/>
      <c r="N28" s="493"/>
      <c r="O28" s="484"/>
      <c r="P28" s="500"/>
      <c r="Q28" s="500"/>
      <c r="R28" s="500"/>
      <c r="S28" s="500"/>
      <c r="T28" s="496"/>
    </row>
    <row r="29" spans="1:176" ht="277.5" customHeight="1" thickBot="1">
      <c r="A29" s="499"/>
      <c r="B29" s="485"/>
      <c r="C29" s="485"/>
      <c r="D29" s="485"/>
      <c r="E29" s="485"/>
      <c r="F29" s="485"/>
      <c r="G29" s="485"/>
      <c r="H29" s="491"/>
      <c r="I29" s="491"/>
      <c r="J29" s="488"/>
      <c r="K29" s="491"/>
      <c r="L29" s="491"/>
      <c r="M29" s="488"/>
      <c r="N29" s="494"/>
      <c r="O29" s="485"/>
      <c r="P29" s="501"/>
      <c r="Q29" s="501"/>
      <c r="R29" s="501"/>
      <c r="S29" s="501"/>
      <c r="T29" s="497"/>
    </row>
    <row r="30" spans="1:176">
      <c r="A30" s="498">
        <v>5</v>
      </c>
      <c r="B30" s="484" t="s">
        <v>516</v>
      </c>
      <c r="C30" s="484" t="s">
        <v>433</v>
      </c>
      <c r="D30" s="484" t="s">
        <v>563</v>
      </c>
      <c r="E30" s="484" t="s">
        <v>518</v>
      </c>
      <c r="F30" s="484" t="s">
        <v>519</v>
      </c>
      <c r="G30" s="484" t="s">
        <v>427</v>
      </c>
      <c r="H30" s="495" t="s">
        <v>219</v>
      </c>
      <c r="I30" s="518" t="s">
        <v>239</v>
      </c>
      <c r="J30" s="518" t="s">
        <v>350</v>
      </c>
      <c r="K30" s="504" t="s">
        <v>217</v>
      </c>
      <c r="L30" s="518" t="s">
        <v>239</v>
      </c>
      <c r="M30" s="518" t="s">
        <v>350</v>
      </c>
      <c r="N30" s="493" t="s">
        <v>426</v>
      </c>
      <c r="O30" s="484" t="s">
        <v>564</v>
      </c>
      <c r="P30" s="500" t="s">
        <v>555</v>
      </c>
      <c r="Q30" s="500" t="s">
        <v>160</v>
      </c>
      <c r="R30" s="502">
        <v>44705</v>
      </c>
      <c r="S30" s="503">
        <v>44834</v>
      </c>
      <c r="T30" s="496" t="s">
        <v>556</v>
      </c>
    </row>
    <row r="31" spans="1:176">
      <c r="A31" s="498"/>
      <c r="B31" s="484"/>
      <c r="C31" s="484"/>
      <c r="D31" s="484"/>
      <c r="E31" s="484"/>
      <c r="F31" s="484"/>
      <c r="G31" s="484"/>
      <c r="H31" s="487"/>
      <c r="I31" s="519"/>
      <c r="J31" s="519"/>
      <c r="K31" s="490"/>
      <c r="L31" s="519"/>
      <c r="M31" s="519"/>
      <c r="N31" s="493"/>
      <c r="O31" s="484"/>
      <c r="P31" s="500"/>
      <c r="Q31" s="500"/>
      <c r="R31" s="500"/>
      <c r="S31" s="500"/>
      <c r="T31" s="496"/>
    </row>
    <row r="32" spans="1:176">
      <c r="A32" s="498"/>
      <c r="B32" s="484"/>
      <c r="C32" s="484"/>
      <c r="D32" s="484"/>
      <c r="E32" s="484"/>
      <c r="F32" s="484"/>
      <c r="G32" s="484"/>
      <c r="H32" s="487"/>
      <c r="I32" s="519"/>
      <c r="J32" s="519"/>
      <c r="K32" s="490"/>
      <c r="L32" s="519"/>
      <c r="M32" s="519"/>
      <c r="N32" s="493"/>
      <c r="O32" s="484"/>
      <c r="P32" s="500"/>
      <c r="Q32" s="500"/>
      <c r="R32" s="500"/>
      <c r="S32" s="500"/>
      <c r="T32" s="496"/>
    </row>
    <row r="33" spans="1:20">
      <c r="A33" s="498"/>
      <c r="B33" s="484"/>
      <c r="C33" s="484"/>
      <c r="D33" s="484"/>
      <c r="E33" s="484"/>
      <c r="F33" s="484"/>
      <c r="G33" s="484"/>
      <c r="H33" s="487"/>
      <c r="I33" s="519"/>
      <c r="J33" s="519"/>
      <c r="K33" s="490"/>
      <c r="L33" s="519"/>
      <c r="M33" s="519"/>
      <c r="N33" s="493"/>
      <c r="O33" s="484"/>
      <c r="P33" s="500"/>
      <c r="Q33" s="500"/>
      <c r="R33" s="500"/>
      <c r="S33" s="500"/>
      <c r="T33" s="496"/>
    </row>
    <row r="34" spans="1:20" ht="128.25" customHeight="1" thickBot="1">
      <c r="A34" s="499"/>
      <c r="B34" s="485"/>
      <c r="C34" s="485"/>
      <c r="D34" s="485"/>
      <c r="E34" s="485"/>
      <c r="F34" s="485"/>
      <c r="G34" s="485"/>
      <c r="H34" s="488"/>
      <c r="I34" s="520"/>
      <c r="J34" s="520"/>
      <c r="K34" s="491"/>
      <c r="L34" s="520"/>
      <c r="M34" s="520"/>
      <c r="N34" s="494"/>
      <c r="O34" s="485"/>
      <c r="P34" s="501"/>
      <c r="Q34" s="501"/>
      <c r="R34" s="501"/>
      <c r="S34" s="501"/>
      <c r="T34" s="497"/>
    </row>
    <row r="35" spans="1:20">
      <c r="A35" s="498">
        <v>6</v>
      </c>
      <c r="B35" s="484" t="s">
        <v>525</v>
      </c>
      <c r="C35" s="484" t="s">
        <v>431</v>
      </c>
      <c r="D35" s="484" t="s">
        <v>565</v>
      </c>
      <c r="E35" s="484" t="s">
        <v>527</v>
      </c>
      <c r="F35" s="484" t="s">
        <v>528</v>
      </c>
      <c r="G35" s="484" t="s">
        <v>434</v>
      </c>
      <c r="H35" s="495" t="s">
        <v>219</v>
      </c>
      <c r="I35" s="495" t="s">
        <v>235</v>
      </c>
      <c r="J35" s="495" t="s">
        <v>235</v>
      </c>
      <c r="K35" s="504" t="s">
        <v>217</v>
      </c>
      <c r="L35" s="495" t="s">
        <v>235</v>
      </c>
      <c r="M35" s="495" t="s">
        <v>235</v>
      </c>
      <c r="N35" s="493" t="s">
        <v>430</v>
      </c>
      <c r="O35" s="484" t="s">
        <v>576</v>
      </c>
      <c r="P35" s="500" t="s">
        <v>555</v>
      </c>
      <c r="Q35" s="500" t="s">
        <v>160</v>
      </c>
      <c r="R35" s="502">
        <v>44705</v>
      </c>
      <c r="S35" s="503">
        <v>44834</v>
      </c>
      <c r="T35" s="496" t="s">
        <v>556</v>
      </c>
    </row>
    <row r="36" spans="1:20">
      <c r="A36" s="498"/>
      <c r="B36" s="484"/>
      <c r="C36" s="484"/>
      <c r="D36" s="484"/>
      <c r="E36" s="484"/>
      <c r="F36" s="484"/>
      <c r="G36" s="484"/>
      <c r="H36" s="487"/>
      <c r="I36" s="487"/>
      <c r="J36" s="487"/>
      <c r="K36" s="490"/>
      <c r="L36" s="487"/>
      <c r="M36" s="487"/>
      <c r="N36" s="493"/>
      <c r="O36" s="484"/>
      <c r="P36" s="500"/>
      <c r="Q36" s="500"/>
      <c r="R36" s="500"/>
      <c r="S36" s="500"/>
      <c r="T36" s="496"/>
    </row>
    <row r="37" spans="1:20">
      <c r="A37" s="498"/>
      <c r="B37" s="484"/>
      <c r="C37" s="484"/>
      <c r="D37" s="484"/>
      <c r="E37" s="484"/>
      <c r="F37" s="484"/>
      <c r="G37" s="484"/>
      <c r="H37" s="487"/>
      <c r="I37" s="487"/>
      <c r="J37" s="487"/>
      <c r="K37" s="490"/>
      <c r="L37" s="487"/>
      <c r="M37" s="487"/>
      <c r="N37" s="493"/>
      <c r="O37" s="484"/>
      <c r="P37" s="500"/>
      <c r="Q37" s="500"/>
      <c r="R37" s="500"/>
      <c r="S37" s="500"/>
      <c r="T37" s="496"/>
    </row>
    <row r="38" spans="1:20">
      <c r="A38" s="498"/>
      <c r="B38" s="484"/>
      <c r="C38" s="484"/>
      <c r="D38" s="484"/>
      <c r="E38" s="484"/>
      <c r="F38" s="484"/>
      <c r="G38" s="484"/>
      <c r="H38" s="487"/>
      <c r="I38" s="487"/>
      <c r="J38" s="487"/>
      <c r="K38" s="490"/>
      <c r="L38" s="487"/>
      <c r="M38" s="487"/>
      <c r="N38" s="493"/>
      <c r="O38" s="484"/>
      <c r="P38" s="500"/>
      <c r="Q38" s="500"/>
      <c r="R38" s="500"/>
      <c r="S38" s="500"/>
      <c r="T38" s="496"/>
    </row>
    <row r="39" spans="1:20" ht="278.25" customHeight="1">
      <c r="A39" s="499"/>
      <c r="B39" s="485"/>
      <c r="C39" s="485"/>
      <c r="D39" s="485"/>
      <c r="E39" s="485"/>
      <c r="F39" s="484"/>
      <c r="G39" s="484"/>
      <c r="H39" s="487"/>
      <c r="I39" s="487"/>
      <c r="J39" s="487"/>
      <c r="K39" s="490"/>
      <c r="L39" s="487"/>
      <c r="M39" s="487"/>
      <c r="N39" s="493"/>
      <c r="O39" s="484"/>
      <c r="P39" s="500"/>
      <c r="Q39" s="500"/>
      <c r="R39" s="501"/>
      <c r="S39" s="500"/>
      <c r="T39" s="496"/>
    </row>
    <row r="40" spans="1:20" ht="204.75" thickBot="1">
      <c r="A40" s="198">
        <v>7</v>
      </c>
      <c r="B40" s="199" t="s">
        <v>567</v>
      </c>
      <c r="C40" s="199" t="s">
        <v>435</v>
      </c>
      <c r="D40" s="199" t="s">
        <v>568</v>
      </c>
      <c r="E40" s="199" t="s">
        <v>569</v>
      </c>
      <c r="F40" s="201" t="s">
        <v>570</v>
      </c>
      <c r="G40" s="201" t="s">
        <v>437</v>
      </c>
      <c r="H40" s="202" t="s">
        <v>219</v>
      </c>
      <c r="I40" s="202" t="s">
        <v>235</v>
      </c>
      <c r="J40" s="202" t="s">
        <v>235</v>
      </c>
      <c r="K40" s="203" t="s">
        <v>217</v>
      </c>
      <c r="L40" s="202" t="s">
        <v>235</v>
      </c>
      <c r="M40" s="202" t="s">
        <v>235</v>
      </c>
      <c r="N40" s="204" t="s">
        <v>430</v>
      </c>
      <c r="O40" s="201" t="s">
        <v>577</v>
      </c>
      <c r="P40" s="205" t="s">
        <v>160</v>
      </c>
      <c r="Q40" s="205" t="s">
        <v>555</v>
      </c>
      <c r="R40" s="206">
        <v>44705</v>
      </c>
      <c r="S40" s="206">
        <v>44834</v>
      </c>
      <c r="T40" s="207" t="s">
        <v>556</v>
      </c>
    </row>
    <row r="41" spans="1:20">
      <c r="R41" s="200"/>
      <c r="S41" s="200"/>
    </row>
    <row r="42" spans="1:20">
      <c r="R42" s="200"/>
      <c r="S42" s="200"/>
    </row>
    <row r="43" spans="1:20">
      <c r="R43" s="200"/>
      <c r="S43" s="200"/>
    </row>
    <row r="44" spans="1:20">
      <c r="R44" s="200"/>
      <c r="S44" s="200"/>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J35:J39"/>
    <mergeCell ref="K35:K39"/>
    <mergeCell ref="L35:L39"/>
    <mergeCell ref="M35:M39"/>
    <mergeCell ref="N35:N39"/>
    <mergeCell ref="O35:O39"/>
  </mergeCells>
  <conditionalFormatting sqref="D8:G8 H7 H41:J1048576 A7:B7">
    <cfRule type="containsText" dxfId="83" priority="37" operator="containsText" text="3- Moderado">
      <formula>NOT(ISERROR(SEARCH("3- Moderado",A7)))</formula>
    </cfRule>
    <cfRule type="containsText" dxfId="82" priority="38" operator="containsText" text="6- Moderado">
      <formula>NOT(ISERROR(SEARCH("6- Moderado",A7)))</formula>
    </cfRule>
    <cfRule type="containsText" dxfId="81" priority="39" operator="containsText" text="4- Moderado">
      <formula>NOT(ISERROR(SEARCH("4- Moderado",A7)))</formula>
    </cfRule>
    <cfRule type="containsText" dxfId="80" priority="40" operator="containsText" text="3- Bajo">
      <formula>NOT(ISERROR(SEARCH("3- Bajo",A7)))</formula>
    </cfRule>
    <cfRule type="containsText" dxfId="79" priority="41" operator="containsText" text="4- Bajo">
      <formula>NOT(ISERROR(SEARCH("4- Bajo",A7)))</formula>
    </cfRule>
    <cfRule type="containsText" dxfId="78" priority="42" operator="containsText" text="1- Bajo">
      <formula>NOT(ISERROR(SEARCH("1- Bajo",A7)))</formula>
    </cfRule>
  </conditionalFormatting>
  <conditionalFormatting sqref="H8:J8">
    <cfRule type="containsText" dxfId="77" priority="30" operator="containsText" text="3- Moderado">
      <formula>NOT(ISERROR(SEARCH("3- Moderado",H8)))</formula>
    </cfRule>
    <cfRule type="containsText" dxfId="76" priority="31" operator="containsText" text="6- Moderado">
      <formula>NOT(ISERROR(SEARCH("6- Moderado",H8)))</formula>
    </cfRule>
    <cfRule type="containsText" dxfId="75" priority="32" operator="containsText" text="4- Moderado">
      <formula>NOT(ISERROR(SEARCH("4- Moderado",H8)))</formula>
    </cfRule>
    <cfRule type="containsText" dxfId="74" priority="33" operator="containsText" text="3- Bajo">
      <formula>NOT(ISERROR(SEARCH("3- Bajo",H8)))</formula>
    </cfRule>
    <cfRule type="containsText" dxfId="73" priority="34" operator="containsText" text="4- Bajo">
      <formula>NOT(ISERROR(SEARCH("4- Bajo",H8)))</formula>
    </cfRule>
    <cfRule type="containsText" dxfId="72" priority="36" operator="containsText" text="1- Bajo">
      <formula>NOT(ISERROR(SEARCH("1- Bajo",H8)))</formula>
    </cfRule>
  </conditionalFormatting>
  <conditionalFormatting sqref="J8 J41:J1048576">
    <cfRule type="containsText" dxfId="71" priority="19" operator="containsText" text="25- Extremo">
      <formula>NOT(ISERROR(SEARCH("25- Extremo",J8)))</formula>
    </cfRule>
    <cfRule type="containsText" dxfId="70" priority="20" operator="containsText" text="20- Extremo">
      <formula>NOT(ISERROR(SEARCH("20- Extremo",J8)))</formula>
    </cfRule>
    <cfRule type="containsText" dxfId="69" priority="21" operator="containsText" text="15- Extremo">
      <formula>NOT(ISERROR(SEARCH("15- Extremo",J8)))</formula>
    </cfRule>
    <cfRule type="containsText" dxfId="68" priority="22" operator="containsText" text="10- Extremo">
      <formula>NOT(ISERROR(SEARCH("10- Extremo",J8)))</formula>
    </cfRule>
    <cfRule type="containsText" dxfId="67" priority="23" operator="containsText" text="5- Extremo">
      <formula>NOT(ISERROR(SEARCH("5- Extremo",J8)))</formula>
    </cfRule>
    <cfRule type="containsText" dxfId="66" priority="24" operator="containsText" text="12- Alto">
      <formula>NOT(ISERROR(SEARCH("12- Alto",J8)))</formula>
    </cfRule>
    <cfRule type="containsText" dxfId="65" priority="25" operator="containsText" text="10- Alto">
      <formula>NOT(ISERROR(SEARCH("10- Alto",J8)))</formula>
    </cfRule>
    <cfRule type="containsText" dxfId="64" priority="26" operator="containsText" text="9- Alto">
      <formula>NOT(ISERROR(SEARCH("9- Alto",J8)))</formula>
    </cfRule>
    <cfRule type="containsText" dxfId="63" priority="27" operator="containsText" text="8- Alto">
      <formula>NOT(ISERROR(SEARCH("8- Alto",J8)))</formula>
    </cfRule>
    <cfRule type="containsText" dxfId="62" priority="28" operator="containsText" text="5- Alto">
      <formula>NOT(ISERROR(SEARCH("5- Alto",J8)))</formula>
    </cfRule>
    <cfRule type="containsText" dxfId="61" priority="29" operator="containsText" text="4- Alto">
      <formula>NOT(ISERROR(SEARCH("4- Alto",J8)))</formula>
    </cfRule>
    <cfRule type="containsText" dxfId="60" priority="35" operator="containsText" text="2- Bajo">
      <formula>NOT(ISERROR(SEARCH("2- Bajo",J8)))</formula>
    </cfRule>
  </conditionalFormatting>
  <conditionalFormatting sqref="K8">
    <cfRule type="containsText" dxfId="59" priority="13" operator="containsText" text="3- Moderado">
      <formula>NOT(ISERROR(SEARCH("3- Moderado",K8)))</formula>
    </cfRule>
    <cfRule type="containsText" dxfId="58" priority="14" operator="containsText" text="6- Moderado">
      <formula>NOT(ISERROR(SEARCH("6- Moderado",K8)))</formula>
    </cfRule>
    <cfRule type="containsText" dxfId="57" priority="15" operator="containsText" text="4- Moderado">
      <formula>NOT(ISERROR(SEARCH("4- Moderado",K8)))</formula>
    </cfRule>
    <cfRule type="containsText" dxfId="56" priority="16" operator="containsText" text="3- Bajo">
      <formula>NOT(ISERROR(SEARCH("3- Bajo",K8)))</formula>
    </cfRule>
    <cfRule type="containsText" dxfId="55" priority="17" operator="containsText" text="4- Bajo">
      <formula>NOT(ISERROR(SEARCH("4- Bajo",K8)))</formula>
    </cfRule>
    <cfRule type="containsText" dxfId="54" priority="18" operator="containsText" text="1- Bajo">
      <formula>NOT(ISERROR(SEARCH("1- Bajo",K8)))</formula>
    </cfRule>
  </conditionalFormatting>
  <conditionalFormatting sqref="L8">
    <cfRule type="containsText" dxfId="53" priority="7" operator="containsText" text="3- Moderado">
      <formula>NOT(ISERROR(SEARCH("3- Moderado",L8)))</formula>
    </cfRule>
    <cfRule type="containsText" dxfId="52" priority="8" operator="containsText" text="6- Moderado">
      <formula>NOT(ISERROR(SEARCH("6- Moderado",L8)))</formula>
    </cfRule>
    <cfRule type="containsText" dxfId="51" priority="9" operator="containsText" text="4- Moderado">
      <formula>NOT(ISERROR(SEARCH("4- Moderado",L8)))</formula>
    </cfRule>
    <cfRule type="containsText" dxfId="50" priority="10" operator="containsText" text="3- Bajo">
      <formula>NOT(ISERROR(SEARCH("3- Bajo",L8)))</formula>
    </cfRule>
    <cfRule type="containsText" dxfId="49" priority="11" operator="containsText" text="4- Bajo">
      <formula>NOT(ISERROR(SEARCH("4- Bajo",L8)))</formula>
    </cfRule>
    <cfRule type="containsText" dxfId="48" priority="12" operator="containsText" text="1- Bajo">
      <formula>NOT(ISERROR(SEARCH("1- Bajo",L8)))</formula>
    </cfRule>
  </conditionalFormatting>
  <conditionalFormatting sqref="M8">
    <cfRule type="containsText" dxfId="47" priority="1" operator="containsText" text="3- Moderado">
      <formula>NOT(ISERROR(SEARCH("3- Moderado",M8)))</formula>
    </cfRule>
    <cfRule type="containsText" dxfId="46" priority="2" operator="containsText" text="6- Moderado">
      <formula>NOT(ISERROR(SEARCH("6- Moderado",M8)))</formula>
    </cfRule>
    <cfRule type="containsText" dxfId="45" priority="3" operator="containsText" text="4- Moderado">
      <formula>NOT(ISERROR(SEARCH("4- Moderado",M8)))</formula>
    </cfRule>
    <cfRule type="containsText" dxfId="44" priority="4" operator="containsText" text="3- Bajo">
      <formula>NOT(ISERROR(SEARCH("3- Bajo",M8)))</formula>
    </cfRule>
    <cfRule type="containsText" dxfId="43" priority="5" operator="containsText" text="4- Bajo">
      <formula>NOT(ISERROR(SEARCH("4- Bajo",M8)))</formula>
    </cfRule>
    <cfRule type="containsText" dxfId="42" priority="6" operator="containsText" text="1- Bajo">
      <formula>NOT(ISERROR(SEARCH("1- Bajo",M8)))</formula>
    </cfRule>
  </conditionalFormatting>
  <dataValidations count="7">
    <dataValidation allowBlank="1" showInputMessage="1" showErrorMessage="1" prompt="seleccionar si el responsable de ejecutar las acciones es el nivel central" sqref="Q8" xr:uid="{8017651C-2B50-43CE-B168-361745D88D69}"/>
    <dataValidation allowBlank="1" showInputMessage="1" showErrorMessage="1" prompt="Seleccionar si el responsable es el responsable de las acciones es el nivel central" sqref="P7:P8" xr:uid="{5A03CC49-F53A-47D6-A419-3B8E88125130}"/>
    <dataValidation allowBlank="1" showInputMessage="1" showErrorMessage="1" prompt="Describir las actividades que se van a desarrollar para el proyecto" sqref="O7" xr:uid="{227488BD-D7FB-4E02-B095-478BC82C401C}"/>
    <dataValidation allowBlank="1" showInputMessage="1" showErrorMessage="1" prompt="El grado de afectación puede ser " sqref="I8" xr:uid="{0D94BDBA-C06A-4B4F-BD64-A81BD080A3D2}"/>
    <dataValidation allowBlank="1" showInputMessage="1" showErrorMessage="1" prompt="Que tan factible es que materialize el riesgo?" sqref="H8" xr:uid="{F6417A6F-A599-4B85-A956-36218624C250}"/>
    <dataValidation allowBlank="1" showInputMessage="1" showErrorMessage="1" prompt="Registrar qué factor  que ocasina el riesgo: un facot identtficado el contexto._x000a_O  personas, recursos, estilo de direccion , factores externos, , codiciones ambientales" sqref="F8:G8" xr:uid="{E4E486B1-308D-4BD8-BE38-16A81134CAC7}"/>
    <dataValidation allowBlank="1" showInputMessage="1" showErrorMessage="1" prompt="Seleccionar el tipo de riesgo teniendo en cuenta que  factor organizaconal afecta. Ver explicacion en hoja " sqref="E8" xr:uid="{0E6F4EC8-3589-47C5-A06E-706FD071C6F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AEDD8-958A-414C-ACF3-296313AA47E7}">
  <sheetPr>
    <tabColor theme="7" tint="0.59999389629810485"/>
  </sheetPr>
  <dimension ref="A1:JR40"/>
  <sheetViews>
    <sheetView topLeftCell="F9" zoomScale="55" zoomScaleNormal="55" workbookViewId="0">
      <selection activeCell="X14" sqref="X14"/>
    </sheetView>
  </sheetViews>
  <sheetFormatPr defaultColWidth="11.42578125" defaultRowHeight="15"/>
  <cols>
    <col min="1" max="2" width="18.5703125" style="82" customWidth="1"/>
    <col min="3" max="3" width="28.7109375" customWidth="1"/>
    <col min="4" max="4" width="37" style="82" customWidth="1"/>
    <col min="5" max="5" width="26.7109375" style="159" customWidth="1"/>
    <col min="6" max="6" width="54.7109375" customWidth="1"/>
    <col min="7" max="7" width="26.7109375" customWidth="1"/>
    <col min="8" max="8" width="8.28515625" style="160" bestFit="1" customWidth="1"/>
    <col min="9" max="9" width="10.42578125" style="160" bestFit="1" customWidth="1"/>
    <col min="10" max="10" width="10.42578125" style="161" bestFit="1" customWidth="1"/>
    <col min="11" max="11" width="8.28515625" style="160" bestFit="1" customWidth="1"/>
    <col min="12" max="13" width="10.42578125" style="160" bestFit="1" customWidth="1"/>
    <col min="14" max="14" width="19.5703125" bestFit="1" customWidth="1"/>
    <col min="15" max="15" width="32.7109375" customWidth="1"/>
    <col min="16" max="17" width="14.5703125" customWidth="1"/>
    <col min="18" max="18" width="17.42578125" customWidth="1"/>
    <col min="19" max="19" width="16.28515625" customWidth="1"/>
    <col min="20" max="20" width="16.140625" customWidth="1"/>
    <col min="21" max="176" width="11.42578125" style="7"/>
  </cols>
  <sheetData>
    <row r="1" spans="1:278" s="139" customFormat="1" ht="16.5" customHeight="1">
      <c r="A1" s="465"/>
      <c r="B1" s="466"/>
      <c r="C1" s="466"/>
      <c r="D1" s="510" t="s">
        <v>536</v>
      </c>
      <c r="E1" s="510"/>
      <c r="F1" s="510"/>
      <c r="G1" s="510"/>
      <c r="H1" s="510"/>
      <c r="I1" s="510"/>
      <c r="J1" s="510"/>
      <c r="K1" s="510"/>
      <c r="L1" s="510"/>
      <c r="M1" s="510"/>
      <c r="N1" s="510"/>
      <c r="O1" s="510"/>
      <c r="P1" s="510"/>
      <c r="Q1" s="511"/>
      <c r="R1" s="471" t="s">
        <v>450</v>
      </c>
      <c r="S1" s="471"/>
      <c r="T1" s="471"/>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67"/>
      <c r="B2" s="468"/>
      <c r="C2" s="468"/>
      <c r="D2" s="512"/>
      <c r="E2" s="512"/>
      <c r="F2" s="512"/>
      <c r="G2" s="512"/>
      <c r="H2" s="512"/>
      <c r="I2" s="512"/>
      <c r="J2" s="512"/>
      <c r="K2" s="512"/>
      <c r="L2" s="512"/>
      <c r="M2" s="512"/>
      <c r="N2" s="512"/>
      <c r="O2" s="512"/>
      <c r="P2" s="512"/>
      <c r="Q2" s="513"/>
      <c r="R2" s="471"/>
      <c r="S2" s="471"/>
      <c r="T2" s="471"/>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3"/>
      <c r="D3" s="512"/>
      <c r="E3" s="512"/>
      <c r="F3" s="512"/>
      <c r="G3" s="512"/>
      <c r="H3" s="512"/>
      <c r="I3" s="512"/>
      <c r="J3" s="512"/>
      <c r="K3" s="512"/>
      <c r="L3" s="512"/>
      <c r="M3" s="512"/>
      <c r="N3" s="512"/>
      <c r="O3" s="512"/>
      <c r="P3" s="512"/>
      <c r="Q3" s="513"/>
      <c r="R3" s="471"/>
      <c r="S3" s="471"/>
      <c r="T3" s="471"/>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56" t="s">
        <v>451</v>
      </c>
      <c r="B4" s="457"/>
      <c r="C4" s="458"/>
      <c r="D4" s="472" t="e">
        <f>#REF!</f>
        <v>#REF!</v>
      </c>
      <c r="E4" s="473"/>
      <c r="F4" s="473"/>
      <c r="G4" s="473"/>
      <c r="H4" s="473"/>
      <c r="I4" s="473"/>
      <c r="J4" s="473"/>
      <c r="K4" s="473"/>
      <c r="L4" s="473"/>
      <c r="M4" s="473"/>
      <c r="N4" s="474"/>
      <c r="O4" s="475"/>
      <c r="P4" s="475"/>
      <c r="Q4" s="475"/>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56" t="s">
        <v>453</v>
      </c>
      <c r="B5" s="457"/>
      <c r="C5" s="458"/>
      <c r="D5" s="459" t="e">
        <f>#REF!</f>
        <v>#REF!</v>
      </c>
      <c r="E5" s="460"/>
      <c r="F5" s="460"/>
      <c r="G5" s="460"/>
      <c r="H5" s="460"/>
      <c r="I5" s="460"/>
      <c r="J5" s="460"/>
      <c r="K5" s="460"/>
      <c r="L5" s="460"/>
      <c r="M5" s="460"/>
      <c r="N5" s="461"/>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56" t="s">
        <v>455</v>
      </c>
      <c r="B6" s="457"/>
      <c r="C6" s="458"/>
      <c r="D6" s="459" t="e">
        <f>#REF!</f>
        <v>#REF!</v>
      </c>
      <c r="E6" s="460"/>
      <c r="F6" s="460"/>
      <c r="G6" s="460"/>
      <c r="H6" s="460"/>
      <c r="I6" s="460"/>
      <c r="J6" s="460"/>
      <c r="K6" s="460"/>
      <c r="L6" s="460"/>
      <c r="M6" s="460"/>
      <c r="N6" s="461"/>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5" customFormat="1" ht="46.5" customHeight="1" thickTop="1" thickBot="1">
      <c r="A7" s="506" t="s">
        <v>537</v>
      </c>
      <c r="B7" s="507"/>
      <c r="C7" s="507"/>
      <c r="D7" s="507"/>
      <c r="E7" s="507"/>
      <c r="F7" s="508"/>
      <c r="G7" s="162"/>
      <c r="H7" s="481" t="s">
        <v>538</v>
      </c>
      <c r="I7" s="481"/>
      <c r="J7" s="481"/>
      <c r="K7" s="481" t="s">
        <v>539</v>
      </c>
      <c r="L7" s="481"/>
      <c r="M7" s="481"/>
      <c r="N7" s="482" t="s">
        <v>540</v>
      </c>
      <c r="O7" s="477" t="s">
        <v>541</v>
      </c>
      <c r="P7" s="479" t="s">
        <v>542</v>
      </c>
      <c r="Q7" s="480"/>
      <c r="R7" s="479" t="s">
        <v>543</v>
      </c>
      <c r="S7" s="480"/>
      <c r="T7" s="514" t="s">
        <v>544</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6" customFormat="1" ht="60.95" customHeight="1" thickTop="1" thickBot="1">
      <c r="A8" s="171" t="s">
        <v>15</v>
      </c>
      <c r="B8" s="171" t="s">
        <v>463</v>
      </c>
      <c r="C8" s="172" t="s">
        <v>104</v>
      </c>
      <c r="D8" s="163" t="s">
        <v>464</v>
      </c>
      <c r="E8" s="164" t="s">
        <v>108</v>
      </c>
      <c r="F8" s="164" t="s">
        <v>110</v>
      </c>
      <c r="G8" s="164" t="s">
        <v>112</v>
      </c>
      <c r="H8" s="165" t="s">
        <v>545</v>
      </c>
      <c r="I8" s="165" t="s">
        <v>409</v>
      </c>
      <c r="J8" s="165" t="s">
        <v>546</v>
      </c>
      <c r="K8" s="165" t="s">
        <v>545</v>
      </c>
      <c r="L8" s="165" t="s">
        <v>547</v>
      </c>
      <c r="M8" s="165" t="s">
        <v>546</v>
      </c>
      <c r="N8" s="482"/>
      <c r="O8" s="478"/>
      <c r="P8" s="166" t="s">
        <v>548</v>
      </c>
      <c r="Q8" s="166" t="s">
        <v>549</v>
      </c>
      <c r="R8" s="166" t="s">
        <v>550</v>
      </c>
      <c r="S8" s="166" t="s">
        <v>551</v>
      </c>
      <c r="T8" s="514"/>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7" customFormat="1" ht="10.5" customHeight="1" thickTop="1" thickBot="1">
      <c r="A9" s="515"/>
      <c r="B9" s="516"/>
      <c r="C9" s="516"/>
      <c r="D9" s="516"/>
      <c r="E9" s="516"/>
      <c r="F9" s="516"/>
      <c r="G9" s="516"/>
      <c r="H9" s="516"/>
      <c r="I9" s="516"/>
      <c r="J9" s="516"/>
      <c r="K9" s="516"/>
      <c r="L9" s="516"/>
      <c r="M9" s="516"/>
      <c r="N9" s="516"/>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8" customFormat="1" ht="15" customHeight="1">
      <c r="A10" s="517">
        <v>1</v>
      </c>
      <c r="B10" s="483" t="s">
        <v>478</v>
      </c>
      <c r="C10" s="483" t="s">
        <v>253</v>
      </c>
      <c r="D10" s="483" t="s">
        <v>552</v>
      </c>
      <c r="E10" s="483" t="s">
        <v>480</v>
      </c>
      <c r="F10" s="483" t="s">
        <v>553</v>
      </c>
      <c r="G10" s="483" t="s">
        <v>434</v>
      </c>
      <c r="H10" s="486" t="s">
        <v>219</v>
      </c>
      <c r="I10" s="486" t="s">
        <v>235</v>
      </c>
      <c r="J10" s="486" t="s">
        <v>235</v>
      </c>
      <c r="K10" s="489" t="s">
        <v>217</v>
      </c>
      <c r="L10" s="486" t="s">
        <v>235</v>
      </c>
      <c r="M10" s="486" t="s">
        <v>235</v>
      </c>
      <c r="N10" s="492" t="s">
        <v>428</v>
      </c>
      <c r="O10" s="483" t="s">
        <v>578</v>
      </c>
      <c r="P10" s="509" t="s">
        <v>555</v>
      </c>
      <c r="Q10" s="509" t="s">
        <v>160</v>
      </c>
      <c r="R10" s="502" t="s">
        <v>579</v>
      </c>
      <c r="S10" s="502">
        <v>44926</v>
      </c>
      <c r="T10" s="505" t="s">
        <v>556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8" customFormat="1" ht="13.5" customHeight="1">
      <c r="A11" s="498"/>
      <c r="B11" s="484"/>
      <c r="C11" s="484"/>
      <c r="D11" s="484"/>
      <c r="E11" s="484"/>
      <c r="F11" s="484"/>
      <c r="G11" s="484"/>
      <c r="H11" s="487"/>
      <c r="I11" s="487"/>
      <c r="J11" s="487"/>
      <c r="K11" s="490"/>
      <c r="L11" s="487"/>
      <c r="M11" s="487"/>
      <c r="N11" s="493"/>
      <c r="O11" s="484"/>
      <c r="P11" s="500"/>
      <c r="Q11" s="500"/>
      <c r="R11" s="500"/>
      <c r="S11" s="500"/>
      <c r="T11" s="49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8" customFormat="1" ht="13.5" customHeight="1">
      <c r="A12" s="498"/>
      <c r="B12" s="484"/>
      <c r="C12" s="484"/>
      <c r="D12" s="484"/>
      <c r="E12" s="484"/>
      <c r="F12" s="484"/>
      <c r="G12" s="484"/>
      <c r="H12" s="487"/>
      <c r="I12" s="487"/>
      <c r="J12" s="487"/>
      <c r="K12" s="490"/>
      <c r="L12" s="487"/>
      <c r="M12" s="487"/>
      <c r="N12" s="493"/>
      <c r="O12" s="484"/>
      <c r="P12" s="500"/>
      <c r="Q12" s="500"/>
      <c r="R12" s="500"/>
      <c r="S12" s="500"/>
      <c r="T12" s="49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8" customFormat="1" ht="13.5" customHeight="1">
      <c r="A13" s="498"/>
      <c r="B13" s="484"/>
      <c r="C13" s="484"/>
      <c r="D13" s="484"/>
      <c r="E13" s="484"/>
      <c r="F13" s="484"/>
      <c r="G13" s="484"/>
      <c r="H13" s="487"/>
      <c r="I13" s="487"/>
      <c r="J13" s="487"/>
      <c r="K13" s="490"/>
      <c r="L13" s="487"/>
      <c r="M13" s="487"/>
      <c r="N13" s="493"/>
      <c r="O13" s="484"/>
      <c r="P13" s="500"/>
      <c r="Q13" s="500"/>
      <c r="R13" s="500"/>
      <c r="S13" s="500"/>
      <c r="T13" s="49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8" customFormat="1" ht="238.5" customHeight="1" thickBot="1">
      <c r="A14" s="499"/>
      <c r="B14" s="485"/>
      <c r="C14" s="485"/>
      <c r="D14" s="485"/>
      <c r="E14" s="485"/>
      <c r="F14" s="485"/>
      <c r="G14" s="485"/>
      <c r="H14" s="488"/>
      <c r="I14" s="488"/>
      <c r="J14" s="488"/>
      <c r="K14" s="491"/>
      <c r="L14" s="488"/>
      <c r="M14" s="488"/>
      <c r="N14" s="494"/>
      <c r="O14" s="485"/>
      <c r="P14" s="501"/>
      <c r="Q14" s="501"/>
      <c r="R14" s="501"/>
      <c r="S14" s="501"/>
      <c r="T14" s="497"/>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8" customFormat="1" ht="15" customHeight="1">
      <c r="A15" s="498">
        <v>2</v>
      </c>
      <c r="B15" s="484" t="s">
        <v>490</v>
      </c>
      <c r="C15" s="484" t="s">
        <v>253</v>
      </c>
      <c r="D15" s="484" t="s">
        <v>491</v>
      </c>
      <c r="E15" s="484" t="s">
        <v>492</v>
      </c>
      <c r="F15" s="484" t="s">
        <v>493</v>
      </c>
      <c r="G15" s="484" t="s">
        <v>434</v>
      </c>
      <c r="H15" s="495" t="s">
        <v>219</v>
      </c>
      <c r="I15" s="495" t="s">
        <v>235</v>
      </c>
      <c r="J15" s="495" t="s">
        <v>235</v>
      </c>
      <c r="K15" s="504" t="s">
        <v>217</v>
      </c>
      <c r="L15" s="495" t="s">
        <v>235</v>
      </c>
      <c r="M15" s="495" t="s">
        <v>235</v>
      </c>
      <c r="N15" s="493" t="s">
        <v>426</v>
      </c>
      <c r="O15" s="484" t="s">
        <v>580</v>
      </c>
      <c r="P15" s="500" t="s">
        <v>555</v>
      </c>
      <c r="Q15" s="500" t="s">
        <v>160</v>
      </c>
      <c r="R15" s="502" t="s">
        <v>579</v>
      </c>
      <c r="S15" s="502">
        <v>44926</v>
      </c>
      <c r="T15" s="496" t="s">
        <v>556</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8" customFormat="1" ht="13.5" customHeight="1">
      <c r="A16" s="498"/>
      <c r="B16" s="484"/>
      <c r="C16" s="484"/>
      <c r="D16" s="484"/>
      <c r="E16" s="484"/>
      <c r="F16" s="484"/>
      <c r="G16" s="484"/>
      <c r="H16" s="487"/>
      <c r="I16" s="487"/>
      <c r="J16" s="487"/>
      <c r="K16" s="490"/>
      <c r="L16" s="487"/>
      <c r="M16" s="487"/>
      <c r="N16" s="493"/>
      <c r="O16" s="484"/>
      <c r="P16" s="500"/>
      <c r="Q16" s="500"/>
      <c r="R16" s="500"/>
      <c r="S16" s="500"/>
      <c r="T16" s="496"/>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8" customFormat="1" ht="13.5" customHeight="1">
      <c r="A17" s="498"/>
      <c r="B17" s="484"/>
      <c r="C17" s="484"/>
      <c r="D17" s="484"/>
      <c r="E17" s="484"/>
      <c r="F17" s="484"/>
      <c r="G17" s="484"/>
      <c r="H17" s="487"/>
      <c r="I17" s="487"/>
      <c r="J17" s="487"/>
      <c r="K17" s="490"/>
      <c r="L17" s="487"/>
      <c r="M17" s="487"/>
      <c r="N17" s="493"/>
      <c r="O17" s="484"/>
      <c r="P17" s="500"/>
      <c r="Q17" s="500"/>
      <c r="R17" s="500"/>
      <c r="S17" s="500"/>
      <c r="T17" s="496"/>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8" customFormat="1" ht="13.5" customHeight="1">
      <c r="A18" s="498"/>
      <c r="B18" s="484"/>
      <c r="C18" s="484"/>
      <c r="D18" s="484"/>
      <c r="E18" s="484"/>
      <c r="F18" s="484"/>
      <c r="G18" s="484"/>
      <c r="H18" s="487"/>
      <c r="I18" s="487"/>
      <c r="J18" s="487"/>
      <c r="K18" s="490"/>
      <c r="L18" s="487"/>
      <c r="M18" s="487"/>
      <c r="N18" s="493"/>
      <c r="O18" s="484"/>
      <c r="P18" s="500"/>
      <c r="Q18" s="500"/>
      <c r="R18" s="500"/>
      <c r="S18" s="500"/>
      <c r="T18" s="496"/>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8" customFormat="1" ht="255.75" customHeight="1" thickBot="1">
      <c r="A19" s="499"/>
      <c r="B19" s="485"/>
      <c r="C19" s="485"/>
      <c r="D19" s="485"/>
      <c r="E19" s="485"/>
      <c r="F19" s="485"/>
      <c r="G19" s="485"/>
      <c r="H19" s="488"/>
      <c r="I19" s="488"/>
      <c r="J19" s="488"/>
      <c r="K19" s="491"/>
      <c r="L19" s="488"/>
      <c r="M19" s="488"/>
      <c r="N19" s="494"/>
      <c r="O19" s="485"/>
      <c r="P19" s="501"/>
      <c r="Q19" s="501"/>
      <c r="R19" s="501"/>
      <c r="S19" s="501"/>
      <c r="T19" s="497"/>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c r="A20" s="498">
        <v>3</v>
      </c>
      <c r="B20" s="484" t="s">
        <v>501</v>
      </c>
      <c r="C20" s="484" t="s">
        <v>253</v>
      </c>
      <c r="D20" s="484" t="s">
        <v>558</v>
      </c>
      <c r="E20" s="484" t="s">
        <v>503</v>
      </c>
      <c r="F20" s="484" t="s">
        <v>504</v>
      </c>
      <c r="G20" s="484" t="s">
        <v>434</v>
      </c>
      <c r="H20" s="495" t="s">
        <v>219</v>
      </c>
      <c r="I20" s="495" t="s">
        <v>235</v>
      </c>
      <c r="J20" s="495" t="s">
        <v>235</v>
      </c>
      <c r="K20" s="504" t="s">
        <v>217</v>
      </c>
      <c r="L20" s="495" t="s">
        <v>235</v>
      </c>
      <c r="M20" s="495" t="s">
        <v>235</v>
      </c>
      <c r="N20" s="493" t="s">
        <v>430</v>
      </c>
      <c r="O20" s="484" t="s">
        <v>581</v>
      </c>
      <c r="P20" s="500" t="s">
        <v>555</v>
      </c>
      <c r="Q20" s="500" t="s">
        <v>160</v>
      </c>
      <c r="R20" s="502" t="s">
        <v>579</v>
      </c>
      <c r="S20" s="502">
        <v>44926</v>
      </c>
      <c r="T20" s="496" t="s">
        <v>556</v>
      </c>
      <c r="U20" s="35"/>
      <c r="V20" s="35"/>
    </row>
    <row r="21" spans="1:176">
      <c r="A21" s="498"/>
      <c r="B21" s="484"/>
      <c r="C21" s="484"/>
      <c r="D21" s="484"/>
      <c r="E21" s="484"/>
      <c r="F21" s="484"/>
      <c r="G21" s="484"/>
      <c r="H21" s="487"/>
      <c r="I21" s="487"/>
      <c r="J21" s="487"/>
      <c r="K21" s="490"/>
      <c r="L21" s="487"/>
      <c r="M21" s="487"/>
      <c r="N21" s="493"/>
      <c r="O21" s="484"/>
      <c r="P21" s="500"/>
      <c r="Q21" s="500"/>
      <c r="R21" s="500"/>
      <c r="S21" s="500"/>
      <c r="T21" s="496"/>
      <c r="U21" s="35"/>
      <c r="V21" s="35"/>
    </row>
    <row r="22" spans="1:176">
      <c r="A22" s="498"/>
      <c r="B22" s="484"/>
      <c r="C22" s="484"/>
      <c r="D22" s="484"/>
      <c r="E22" s="484"/>
      <c r="F22" s="484"/>
      <c r="G22" s="484"/>
      <c r="H22" s="487"/>
      <c r="I22" s="487"/>
      <c r="J22" s="487"/>
      <c r="K22" s="490"/>
      <c r="L22" s="487"/>
      <c r="M22" s="487"/>
      <c r="N22" s="493"/>
      <c r="O22" s="484"/>
      <c r="P22" s="500"/>
      <c r="Q22" s="500"/>
      <c r="R22" s="500"/>
      <c r="S22" s="500"/>
      <c r="T22" s="496"/>
      <c r="U22" s="35"/>
      <c r="V22" s="35"/>
    </row>
    <row r="23" spans="1:176">
      <c r="A23" s="498"/>
      <c r="B23" s="484"/>
      <c r="C23" s="484"/>
      <c r="D23" s="484"/>
      <c r="E23" s="484"/>
      <c r="F23" s="484"/>
      <c r="G23" s="484"/>
      <c r="H23" s="487"/>
      <c r="I23" s="487"/>
      <c r="J23" s="487"/>
      <c r="K23" s="490"/>
      <c r="L23" s="487"/>
      <c r="M23" s="487"/>
      <c r="N23" s="493"/>
      <c r="O23" s="484"/>
      <c r="P23" s="500"/>
      <c r="Q23" s="500"/>
      <c r="R23" s="500"/>
      <c r="S23" s="500"/>
      <c r="T23" s="496"/>
      <c r="U23" s="35"/>
      <c r="V23" s="35"/>
    </row>
    <row r="24" spans="1:176" ht="307.5" customHeight="1" thickBot="1">
      <c r="A24" s="499"/>
      <c r="B24" s="485"/>
      <c r="C24" s="485"/>
      <c r="D24" s="485"/>
      <c r="E24" s="485"/>
      <c r="F24" s="485"/>
      <c r="G24" s="485"/>
      <c r="H24" s="488"/>
      <c r="I24" s="488"/>
      <c r="J24" s="488"/>
      <c r="K24" s="491"/>
      <c r="L24" s="488"/>
      <c r="M24" s="488"/>
      <c r="N24" s="494"/>
      <c r="O24" s="485"/>
      <c r="P24" s="501"/>
      <c r="Q24" s="501"/>
      <c r="R24" s="501"/>
      <c r="S24" s="501"/>
      <c r="T24" s="497"/>
      <c r="U24" s="35"/>
      <c r="V24" s="35"/>
    </row>
    <row r="25" spans="1:176">
      <c r="A25" s="498">
        <v>4</v>
      </c>
      <c r="B25" s="484" t="s">
        <v>560</v>
      </c>
      <c r="C25" s="484" t="s">
        <v>419</v>
      </c>
      <c r="D25" s="484" t="s">
        <v>510</v>
      </c>
      <c r="E25" s="484" t="s">
        <v>561</v>
      </c>
      <c r="F25" s="484" t="s">
        <v>512</v>
      </c>
      <c r="G25" s="484" t="s">
        <v>434</v>
      </c>
      <c r="H25" s="504" t="s">
        <v>217</v>
      </c>
      <c r="I25" s="504" t="s">
        <v>232</v>
      </c>
      <c r="J25" s="495" t="s">
        <v>235</v>
      </c>
      <c r="K25" s="504" t="s">
        <v>217</v>
      </c>
      <c r="L25" s="504" t="s">
        <v>232</v>
      </c>
      <c r="M25" s="495" t="s">
        <v>235</v>
      </c>
      <c r="N25" s="493" t="s">
        <v>426</v>
      </c>
      <c r="O25" s="484" t="s">
        <v>582</v>
      </c>
      <c r="P25" s="500" t="s">
        <v>555</v>
      </c>
      <c r="Q25" s="500" t="s">
        <v>160</v>
      </c>
      <c r="R25" s="502" t="s">
        <v>579</v>
      </c>
      <c r="S25" s="502">
        <v>44926</v>
      </c>
      <c r="T25" s="496" t="s">
        <v>556</v>
      </c>
    </row>
    <row r="26" spans="1:176">
      <c r="A26" s="498"/>
      <c r="B26" s="484"/>
      <c r="C26" s="484"/>
      <c r="D26" s="484"/>
      <c r="E26" s="484"/>
      <c r="F26" s="484"/>
      <c r="G26" s="484"/>
      <c r="H26" s="490"/>
      <c r="I26" s="490"/>
      <c r="J26" s="487"/>
      <c r="K26" s="490"/>
      <c r="L26" s="490"/>
      <c r="M26" s="487"/>
      <c r="N26" s="493"/>
      <c r="O26" s="484"/>
      <c r="P26" s="500"/>
      <c r="Q26" s="500"/>
      <c r="R26" s="500"/>
      <c r="S26" s="500"/>
      <c r="T26" s="496"/>
    </row>
    <row r="27" spans="1:176">
      <c r="A27" s="498"/>
      <c r="B27" s="484"/>
      <c r="C27" s="484"/>
      <c r="D27" s="484"/>
      <c r="E27" s="484"/>
      <c r="F27" s="484"/>
      <c r="G27" s="484"/>
      <c r="H27" s="490"/>
      <c r="I27" s="490"/>
      <c r="J27" s="487"/>
      <c r="K27" s="490"/>
      <c r="L27" s="490"/>
      <c r="M27" s="487"/>
      <c r="N27" s="493"/>
      <c r="O27" s="484"/>
      <c r="P27" s="500"/>
      <c r="Q27" s="500"/>
      <c r="R27" s="500"/>
      <c r="S27" s="500"/>
      <c r="T27" s="496"/>
    </row>
    <row r="28" spans="1:176">
      <c r="A28" s="498"/>
      <c r="B28" s="484"/>
      <c r="C28" s="484"/>
      <c r="D28" s="484"/>
      <c r="E28" s="484"/>
      <c r="F28" s="484"/>
      <c r="G28" s="484"/>
      <c r="H28" s="490"/>
      <c r="I28" s="490"/>
      <c r="J28" s="487"/>
      <c r="K28" s="490"/>
      <c r="L28" s="490"/>
      <c r="M28" s="487"/>
      <c r="N28" s="493"/>
      <c r="O28" s="484"/>
      <c r="P28" s="500"/>
      <c r="Q28" s="500"/>
      <c r="R28" s="500"/>
      <c r="S28" s="500"/>
      <c r="T28" s="496"/>
    </row>
    <row r="29" spans="1:176" ht="277.5" customHeight="1" thickBot="1">
      <c r="A29" s="499"/>
      <c r="B29" s="485"/>
      <c r="C29" s="485"/>
      <c r="D29" s="485"/>
      <c r="E29" s="485"/>
      <c r="F29" s="485"/>
      <c r="G29" s="485"/>
      <c r="H29" s="491"/>
      <c r="I29" s="491"/>
      <c r="J29" s="488"/>
      <c r="K29" s="491"/>
      <c r="L29" s="491"/>
      <c r="M29" s="488"/>
      <c r="N29" s="494"/>
      <c r="O29" s="485"/>
      <c r="P29" s="501"/>
      <c r="Q29" s="501"/>
      <c r="R29" s="501"/>
      <c r="S29" s="501"/>
      <c r="T29" s="497"/>
    </row>
    <row r="30" spans="1:176">
      <c r="A30" s="498">
        <v>5</v>
      </c>
      <c r="B30" s="484" t="s">
        <v>516</v>
      </c>
      <c r="C30" s="484" t="s">
        <v>433</v>
      </c>
      <c r="D30" s="484" t="s">
        <v>563</v>
      </c>
      <c r="E30" s="484" t="s">
        <v>518</v>
      </c>
      <c r="F30" s="484" t="s">
        <v>519</v>
      </c>
      <c r="G30" s="484" t="s">
        <v>427</v>
      </c>
      <c r="H30" s="495" t="s">
        <v>219</v>
      </c>
      <c r="I30" s="518" t="s">
        <v>239</v>
      </c>
      <c r="J30" s="518" t="s">
        <v>350</v>
      </c>
      <c r="K30" s="504" t="s">
        <v>217</v>
      </c>
      <c r="L30" s="518" t="s">
        <v>239</v>
      </c>
      <c r="M30" s="518" t="s">
        <v>350</v>
      </c>
      <c r="N30" s="493" t="s">
        <v>426</v>
      </c>
      <c r="O30" s="484" t="s">
        <v>564</v>
      </c>
      <c r="P30" s="500" t="s">
        <v>555</v>
      </c>
      <c r="Q30" s="500" t="s">
        <v>160</v>
      </c>
      <c r="R30" s="502" t="s">
        <v>579</v>
      </c>
      <c r="S30" s="502">
        <v>44926</v>
      </c>
      <c r="T30" s="496" t="s">
        <v>556</v>
      </c>
    </row>
    <row r="31" spans="1:176">
      <c r="A31" s="498"/>
      <c r="B31" s="484"/>
      <c r="C31" s="484"/>
      <c r="D31" s="484"/>
      <c r="E31" s="484"/>
      <c r="F31" s="484"/>
      <c r="G31" s="484"/>
      <c r="H31" s="487"/>
      <c r="I31" s="519"/>
      <c r="J31" s="519"/>
      <c r="K31" s="490"/>
      <c r="L31" s="519"/>
      <c r="M31" s="519"/>
      <c r="N31" s="493"/>
      <c r="O31" s="484"/>
      <c r="P31" s="500"/>
      <c r="Q31" s="500"/>
      <c r="R31" s="500"/>
      <c r="S31" s="500"/>
      <c r="T31" s="496"/>
    </row>
    <row r="32" spans="1:176">
      <c r="A32" s="498"/>
      <c r="B32" s="484"/>
      <c r="C32" s="484"/>
      <c r="D32" s="484"/>
      <c r="E32" s="484"/>
      <c r="F32" s="484"/>
      <c r="G32" s="484"/>
      <c r="H32" s="487"/>
      <c r="I32" s="519"/>
      <c r="J32" s="519"/>
      <c r="K32" s="490"/>
      <c r="L32" s="519"/>
      <c r="M32" s="519"/>
      <c r="N32" s="493"/>
      <c r="O32" s="484"/>
      <c r="P32" s="500"/>
      <c r="Q32" s="500"/>
      <c r="R32" s="500"/>
      <c r="S32" s="500"/>
      <c r="T32" s="496"/>
    </row>
    <row r="33" spans="1:20">
      <c r="A33" s="498"/>
      <c r="B33" s="484"/>
      <c r="C33" s="484"/>
      <c r="D33" s="484"/>
      <c r="E33" s="484"/>
      <c r="F33" s="484"/>
      <c r="G33" s="484"/>
      <c r="H33" s="487"/>
      <c r="I33" s="519"/>
      <c r="J33" s="519"/>
      <c r="K33" s="490"/>
      <c r="L33" s="519"/>
      <c r="M33" s="519"/>
      <c r="N33" s="493"/>
      <c r="O33" s="484"/>
      <c r="P33" s="500"/>
      <c r="Q33" s="500"/>
      <c r="R33" s="500"/>
      <c r="S33" s="500"/>
      <c r="T33" s="496"/>
    </row>
    <row r="34" spans="1:20" ht="102.75" customHeight="1" thickBot="1">
      <c r="A34" s="499"/>
      <c r="B34" s="485"/>
      <c r="C34" s="485"/>
      <c r="D34" s="485"/>
      <c r="E34" s="485"/>
      <c r="F34" s="485"/>
      <c r="G34" s="485"/>
      <c r="H34" s="488"/>
      <c r="I34" s="520"/>
      <c r="J34" s="520"/>
      <c r="K34" s="491"/>
      <c r="L34" s="520"/>
      <c r="M34" s="520"/>
      <c r="N34" s="494"/>
      <c r="O34" s="485"/>
      <c r="P34" s="501"/>
      <c r="Q34" s="501"/>
      <c r="R34" s="501"/>
      <c r="S34" s="501"/>
      <c r="T34" s="497"/>
    </row>
    <row r="35" spans="1:20">
      <c r="A35" s="498">
        <v>6</v>
      </c>
      <c r="B35" s="484" t="s">
        <v>525</v>
      </c>
      <c r="C35" s="484" t="s">
        <v>431</v>
      </c>
      <c r="D35" s="484" t="s">
        <v>565</v>
      </c>
      <c r="E35" s="484" t="s">
        <v>527</v>
      </c>
      <c r="F35" s="484" t="s">
        <v>528</v>
      </c>
      <c r="G35" s="484" t="s">
        <v>434</v>
      </c>
      <c r="H35" s="495" t="s">
        <v>219</v>
      </c>
      <c r="I35" s="495" t="s">
        <v>235</v>
      </c>
      <c r="J35" s="495" t="s">
        <v>235</v>
      </c>
      <c r="K35" s="504" t="s">
        <v>217</v>
      </c>
      <c r="L35" s="495" t="s">
        <v>235</v>
      </c>
      <c r="M35" s="495" t="s">
        <v>235</v>
      </c>
      <c r="N35" s="493" t="s">
        <v>430</v>
      </c>
      <c r="O35" s="484" t="s">
        <v>576</v>
      </c>
      <c r="P35" s="500" t="s">
        <v>555</v>
      </c>
      <c r="Q35" s="500" t="s">
        <v>160</v>
      </c>
      <c r="R35" s="502" t="s">
        <v>579</v>
      </c>
      <c r="S35" s="502">
        <v>44926</v>
      </c>
      <c r="T35" s="496" t="s">
        <v>556</v>
      </c>
    </row>
    <row r="36" spans="1:20">
      <c r="A36" s="498"/>
      <c r="B36" s="484"/>
      <c r="C36" s="484"/>
      <c r="D36" s="484"/>
      <c r="E36" s="484"/>
      <c r="F36" s="484"/>
      <c r="G36" s="484"/>
      <c r="H36" s="487"/>
      <c r="I36" s="487"/>
      <c r="J36" s="487"/>
      <c r="K36" s="490"/>
      <c r="L36" s="487"/>
      <c r="M36" s="487"/>
      <c r="N36" s="493"/>
      <c r="O36" s="484"/>
      <c r="P36" s="500"/>
      <c r="Q36" s="500"/>
      <c r="R36" s="500"/>
      <c r="S36" s="500"/>
      <c r="T36" s="496"/>
    </row>
    <row r="37" spans="1:20">
      <c r="A37" s="498"/>
      <c r="B37" s="484"/>
      <c r="C37" s="484"/>
      <c r="D37" s="484"/>
      <c r="E37" s="484"/>
      <c r="F37" s="484"/>
      <c r="G37" s="484"/>
      <c r="H37" s="487"/>
      <c r="I37" s="487"/>
      <c r="J37" s="487"/>
      <c r="K37" s="490"/>
      <c r="L37" s="487"/>
      <c r="M37" s="487"/>
      <c r="N37" s="493"/>
      <c r="O37" s="484"/>
      <c r="P37" s="500"/>
      <c r="Q37" s="500"/>
      <c r="R37" s="500"/>
      <c r="S37" s="500"/>
      <c r="T37" s="496"/>
    </row>
    <row r="38" spans="1:20">
      <c r="A38" s="498"/>
      <c r="B38" s="484"/>
      <c r="C38" s="484"/>
      <c r="D38" s="484"/>
      <c r="E38" s="484"/>
      <c r="F38" s="484"/>
      <c r="G38" s="484"/>
      <c r="H38" s="487"/>
      <c r="I38" s="487"/>
      <c r="J38" s="487"/>
      <c r="K38" s="490"/>
      <c r="L38" s="487"/>
      <c r="M38" s="487"/>
      <c r="N38" s="493"/>
      <c r="O38" s="484"/>
      <c r="P38" s="500"/>
      <c r="Q38" s="500"/>
      <c r="R38" s="500"/>
      <c r="S38" s="500"/>
      <c r="T38" s="496"/>
    </row>
    <row r="39" spans="1:20" ht="278.25" customHeight="1" thickBot="1">
      <c r="A39" s="499"/>
      <c r="B39" s="485"/>
      <c r="C39" s="485"/>
      <c r="D39" s="485"/>
      <c r="E39" s="485"/>
      <c r="F39" s="484"/>
      <c r="G39" s="484"/>
      <c r="H39" s="487"/>
      <c r="I39" s="487"/>
      <c r="J39" s="487"/>
      <c r="K39" s="490"/>
      <c r="L39" s="487"/>
      <c r="M39" s="487"/>
      <c r="N39" s="493"/>
      <c r="O39" s="484"/>
      <c r="P39" s="500"/>
      <c r="Q39" s="500"/>
      <c r="R39" s="501"/>
      <c r="S39" s="501"/>
      <c r="T39" s="496"/>
    </row>
    <row r="40" spans="1:20" ht="204.75" thickBot="1">
      <c r="A40" s="198">
        <v>7</v>
      </c>
      <c r="B40" s="199" t="s">
        <v>567</v>
      </c>
      <c r="C40" s="199" t="s">
        <v>435</v>
      </c>
      <c r="D40" s="199" t="s">
        <v>568</v>
      </c>
      <c r="E40" s="199" t="s">
        <v>569</v>
      </c>
      <c r="F40" s="201" t="s">
        <v>570</v>
      </c>
      <c r="G40" s="201" t="s">
        <v>437</v>
      </c>
      <c r="H40" s="202" t="s">
        <v>219</v>
      </c>
      <c r="I40" s="202" t="s">
        <v>235</v>
      </c>
      <c r="J40" s="202" t="s">
        <v>235</v>
      </c>
      <c r="K40" s="203" t="s">
        <v>217</v>
      </c>
      <c r="L40" s="202" t="s">
        <v>235</v>
      </c>
      <c r="M40" s="202" t="s">
        <v>235</v>
      </c>
      <c r="N40" s="204" t="s">
        <v>430</v>
      </c>
      <c r="O40" s="201" t="s">
        <v>577</v>
      </c>
      <c r="P40" s="205" t="s">
        <v>160</v>
      </c>
      <c r="Q40" s="205" t="s">
        <v>555</v>
      </c>
      <c r="R40" s="282" t="s">
        <v>579</v>
      </c>
      <c r="S40" s="282">
        <v>44926</v>
      </c>
      <c r="T40" s="207" t="s">
        <v>556</v>
      </c>
    </row>
  </sheetData>
  <mergeCells count="139">
    <mergeCell ref="R35:R39"/>
    <mergeCell ref="S35:S39"/>
    <mergeCell ref="T35:T39"/>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41:J1048576">
    <cfRule type="containsText" dxfId="41" priority="37" operator="containsText" text="3- Moderado">
      <formula>NOT(ISERROR(SEARCH("3- Moderado",A7)))</formula>
    </cfRule>
    <cfRule type="containsText" dxfId="40" priority="38" operator="containsText" text="6- Moderado">
      <formula>NOT(ISERROR(SEARCH("6- Moderado",A7)))</formula>
    </cfRule>
    <cfRule type="containsText" dxfId="39" priority="39" operator="containsText" text="4- Moderado">
      <formula>NOT(ISERROR(SEARCH("4- Moderado",A7)))</formula>
    </cfRule>
    <cfRule type="containsText" dxfId="38" priority="40" operator="containsText" text="3- Bajo">
      <formula>NOT(ISERROR(SEARCH("3- Bajo",A7)))</formula>
    </cfRule>
    <cfRule type="containsText" dxfId="37" priority="41" operator="containsText" text="4- Bajo">
      <formula>NOT(ISERROR(SEARCH("4- Bajo",A7)))</formula>
    </cfRule>
    <cfRule type="containsText" dxfId="36" priority="42" operator="containsText" text="1- Bajo">
      <formula>NOT(ISERROR(SEARCH("1- Bajo",A7)))</formula>
    </cfRule>
  </conditionalFormatting>
  <conditionalFormatting sqref="H8:J8">
    <cfRule type="containsText" dxfId="35" priority="30" operator="containsText" text="3- Moderado">
      <formula>NOT(ISERROR(SEARCH("3- Moderado",H8)))</formula>
    </cfRule>
    <cfRule type="containsText" dxfId="34" priority="31" operator="containsText" text="6- Moderado">
      <formula>NOT(ISERROR(SEARCH("6- Moderado",H8)))</formula>
    </cfRule>
    <cfRule type="containsText" dxfId="33" priority="32" operator="containsText" text="4- Moderado">
      <formula>NOT(ISERROR(SEARCH("4- Moderado",H8)))</formula>
    </cfRule>
    <cfRule type="containsText" dxfId="32" priority="33" operator="containsText" text="3- Bajo">
      <formula>NOT(ISERROR(SEARCH("3- Bajo",H8)))</formula>
    </cfRule>
    <cfRule type="containsText" dxfId="31" priority="34" operator="containsText" text="4- Bajo">
      <formula>NOT(ISERROR(SEARCH("4- Bajo",H8)))</formula>
    </cfRule>
    <cfRule type="containsText" dxfId="30" priority="36" operator="containsText" text="1- Bajo">
      <formula>NOT(ISERROR(SEARCH("1- Bajo",H8)))</formula>
    </cfRule>
  </conditionalFormatting>
  <conditionalFormatting sqref="J8 J41:J1048576">
    <cfRule type="containsText" dxfId="29" priority="19" operator="containsText" text="25- Extremo">
      <formula>NOT(ISERROR(SEARCH("25- Extremo",J8)))</formula>
    </cfRule>
    <cfRule type="containsText" dxfId="28" priority="20" operator="containsText" text="20- Extremo">
      <formula>NOT(ISERROR(SEARCH("20- Extremo",J8)))</formula>
    </cfRule>
    <cfRule type="containsText" dxfId="27" priority="21" operator="containsText" text="15- Extremo">
      <formula>NOT(ISERROR(SEARCH("15- Extremo",J8)))</formula>
    </cfRule>
    <cfRule type="containsText" dxfId="26" priority="22" operator="containsText" text="10- Extremo">
      <formula>NOT(ISERROR(SEARCH("10- Extremo",J8)))</formula>
    </cfRule>
    <cfRule type="containsText" dxfId="25" priority="23" operator="containsText" text="5- Extremo">
      <formula>NOT(ISERROR(SEARCH("5- Extremo",J8)))</formula>
    </cfRule>
    <cfRule type="containsText" dxfId="24" priority="24" operator="containsText" text="12- Alto">
      <formula>NOT(ISERROR(SEARCH("12- Alto",J8)))</formula>
    </cfRule>
    <cfRule type="containsText" dxfId="23" priority="25" operator="containsText" text="10- Alto">
      <formula>NOT(ISERROR(SEARCH("10- Alto",J8)))</formula>
    </cfRule>
    <cfRule type="containsText" dxfId="22" priority="26" operator="containsText" text="9- Alto">
      <formula>NOT(ISERROR(SEARCH("9- Alto",J8)))</formula>
    </cfRule>
    <cfRule type="containsText" dxfId="21" priority="27" operator="containsText" text="8- Alto">
      <formula>NOT(ISERROR(SEARCH("8- Alto",J8)))</formula>
    </cfRule>
    <cfRule type="containsText" dxfId="20" priority="28" operator="containsText" text="5- Alto">
      <formula>NOT(ISERROR(SEARCH("5- Alto",J8)))</formula>
    </cfRule>
    <cfRule type="containsText" dxfId="19" priority="29" operator="containsText" text="4- Alto">
      <formula>NOT(ISERROR(SEARCH("4- Alto",J8)))</formula>
    </cfRule>
    <cfRule type="containsText" dxfId="18" priority="35" operator="containsText" text="2- Bajo">
      <formula>NOT(ISERROR(SEARCH("2- Bajo",J8)))</formula>
    </cfRule>
  </conditionalFormatting>
  <conditionalFormatting sqref="K8">
    <cfRule type="containsText" dxfId="17" priority="13" operator="containsText" text="3- Moderado">
      <formula>NOT(ISERROR(SEARCH("3- Moderado",K8)))</formula>
    </cfRule>
    <cfRule type="containsText" dxfId="16" priority="14" operator="containsText" text="6- Moderado">
      <formula>NOT(ISERROR(SEARCH("6- Moderado",K8)))</formula>
    </cfRule>
    <cfRule type="containsText" dxfId="15" priority="15" operator="containsText" text="4- Moderado">
      <formula>NOT(ISERROR(SEARCH("4- Moderado",K8)))</formula>
    </cfRule>
    <cfRule type="containsText" dxfId="14" priority="16" operator="containsText" text="3- Bajo">
      <formula>NOT(ISERROR(SEARCH("3- Bajo",K8)))</formula>
    </cfRule>
    <cfRule type="containsText" dxfId="13" priority="17" operator="containsText" text="4- Bajo">
      <formula>NOT(ISERROR(SEARCH("4- Bajo",K8)))</formula>
    </cfRule>
    <cfRule type="containsText" dxfId="12" priority="18" operator="containsText" text="1- Bajo">
      <formula>NOT(ISERROR(SEARCH("1- Bajo",K8)))</formula>
    </cfRule>
  </conditionalFormatting>
  <conditionalFormatting sqref="L8">
    <cfRule type="containsText" dxfId="11" priority="7" operator="containsText" text="3- Moderado">
      <formula>NOT(ISERROR(SEARCH("3- Moderado",L8)))</formula>
    </cfRule>
    <cfRule type="containsText" dxfId="10" priority="8" operator="containsText" text="6- Moderado">
      <formula>NOT(ISERROR(SEARCH("6- Moderado",L8)))</formula>
    </cfRule>
    <cfRule type="containsText" dxfId="9" priority="9" operator="containsText" text="4- Moderado">
      <formula>NOT(ISERROR(SEARCH("4- Moderado",L8)))</formula>
    </cfRule>
    <cfRule type="containsText" dxfId="8" priority="10" operator="containsText" text="3- Bajo">
      <formula>NOT(ISERROR(SEARCH("3- Bajo",L8)))</formula>
    </cfRule>
    <cfRule type="containsText" dxfId="7" priority="11" operator="containsText" text="4- Bajo">
      <formula>NOT(ISERROR(SEARCH("4- Bajo",L8)))</formula>
    </cfRule>
    <cfRule type="containsText" dxfId="6" priority="12" operator="containsText" text="1- Bajo">
      <formula>NOT(ISERROR(SEARCH("1- Bajo",L8)))</formula>
    </cfRule>
  </conditionalFormatting>
  <conditionalFormatting sqref="M8">
    <cfRule type="containsText" dxfId="5" priority="1" operator="containsText" text="3- Moderado">
      <formula>NOT(ISERROR(SEARCH("3- Moderado",M8)))</formula>
    </cfRule>
    <cfRule type="containsText" dxfId="4" priority="2" operator="containsText" text="6- Moderado">
      <formula>NOT(ISERROR(SEARCH("6- Moderado",M8)))</formula>
    </cfRule>
    <cfRule type="containsText" dxfId="3" priority="3" operator="containsText" text="4- Moderado">
      <formula>NOT(ISERROR(SEARCH("4- Moderado",M8)))</formula>
    </cfRule>
    <cfRule type="containsText" dxfId="2" priority="4" operator="containsText" text="3- Bajo">
      <formula>NOT(ISERROR(SEARCH("3- Bajo",M8)))</formula>
    </cfRule>
    <cfRule type="containsText" dxfId="1" priority="5" operator="containsText" text="4- Bajo">
      <formula>NOT(ISERROR(SEARCH("4- Bajo",M8)))</formula>
    </cfRule>
    <cfRule type="containsText" dxfId="0" priority="6" operator="containsText" text="1- Bajo">
      <formula>NOT(ISERROR(SEARCH("1- Bajo",M8)))</formula>
    </cfRule>
  </conditionalFormatting>
  <dataValidations count="7">
    <dataValidation allowBlank="1" showInputMessage="1" showErrorMessage="1" prompt="Seleccionar el tipo de riesgo teniendo en cuenta que  factor organizaconal afecta. Ver explicacion en hoja " sqref="E8" xr:uid="{37E5862D-90D6-4A47-B4CD-5113C21E8F5E}"/>
    <dataValidation allowBlank="1" showInputMessage="1" showErrorMessage="1" prompt="Registrar qué factor  que ocasina el riesgo: un facot identtficado el contexto._x000a_O  personas, recursos, estilo de direccion , factores externos, , codiciones ambientales" sqref="F8:G8" xr:uid="{A63142F1-C53C-45F9-8FF0-230F57667921}"/>
    <dataValidation allowBlank="1" showInputMessage="1" showErrorMessage="1" prompt="Que tan factible es que materialize el riesgo?" sqref="H8" xr:uid="{0320E8BD-63D2-4B2E-87C3-89C41AA8C579}"/>
    <dataValidation allowBlank="1" showInputMessage="1" showErrorMessage="1" prompt="El grado de afectación puede ser " sqref="I8" xr:uid="{638A4E68-60ED-4963-BB7B-8D61735193D9}"/>
    <dataValidation allowBlank="1" showInputMessage="1" showErrorMessage="1" prompt="Describir las actividades que se van a desarrollar para el proyecto" sqref="O7" xr:uid="{BDC4F277-4F47-46D6-90A8-8A093A8ACC08}"/>
    <dataValidation allowBlank="1" showInputMessage="1" showErrorMessage="1" prompt="Seleccionar si el responsable es el responsable de las acciones es el nivel central" sqref="P7:P8" xr:uid="{69AF9707-B109-4D85-A88A-A6174A99003E}"/>
    <dataValidation allowBlank="1" showInputMessage="1" showErrorMessage="1" prompt="seleccionar si el responsable de ejecutar las acciones es el nivel central" sqref="Q8" xr:uid="{3D5FE2A1-BF93-4D1B-8EEC-0CA18D3A04A1}"/>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61D130-D646-4D7E-951B-C375E19B0A84}"/>
</file>

<file path=customXml/itemProps2.xml><?xml version="1.0" encoding="utf-8"?>
<ds:datastoreItem xmlns:ds="http://schemas.openxmlformats.org/officeDocument/2006/customXml" ds:itemID="{2A13A7E1-97E2-4BD4-A0C6-8C90CD45BE98}"/>
</file>

<file path=customXml/itemProps3.xml><?xml version="1.0" encoding="utf-8"?>
<ds:datastoreItem xmlns:ds="http://schemas.openxmlformats.org/officeDocument/2006/customXml" ds:itemID="{B09ABF82-4CEA-4123-8990-4254834B6A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Mildred Mariana Gaon Quitiaquez</cp:lastModifiedBy>
  <cp:revision/>
  <dcterms:created xsi:type="dcterms:W3CDTF">2021-04-16T16:11:31Z</dcterms:created>
  <dcterms:modified xsi:type="dcterms:W3CDTF">2023-11-14T23:00:19Z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